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246" documentId="13_ncr:1_{D55261C7-88CC-4C92-99EA-072ED64A59A9}" xr6:coauthVersionLast="47" xr6:coauthVersionMax="47" xr10:uidLastSave="{C80758DD-7BCF-4B5F-883B-FDBB88DE081B}"/>
  <bookViews>
    <workbookView xWindow="-120" yWindow="-120" windowWidth="29040" windowHeight="15720" tabRatio="852" xr2:uid="{00000000-000D-0000-FFFF-FFFF00000000}"/>
  </bookViews>
  <sheets>
    <sheet name="①適用単位の変更を行うとき・原則" sheetId="1" r:id="rId1"/>
    <sheet name="②昨年度中に利用定員を減少した場合 " sheetId="9" r:id="rId2"/>
    <sheet name="③定員増加６ヶ月未経過 (修正版)" sheetId="14" r:id="rId3"/>
    <sheet name="④新規指定の場合" sheetId="12" r:id="rId4"/>
    <sheet name="①適用単位の変更を行うとき・原則 (記載例)" sheetId="10" r:id="rId5"/>
    <sheet name="②昨年度中に利用定員を減少した場合  (記載例)" sheetId="11" r:id="rId6"/>
    <sheet name="③定員増加６ヶ月未経過 (修正版) (記載例)" sheetId="15" r:id="rId7"/>
    <sheet name="④新規指定の場合 (記載例)" sheetId="13" r:id="rId8"/>
  </sheets>
  <definedNames>
    <definedName name="_xlnm.Print_Area" localSheetId="0">①適用単位の変更を行うとき・原則!$A$1:$S$36</definedName>
    <definedName name="_xlnm.Print_Area" localSheetId="4">'①適用単位の変更を行うとき・原則 (記載例)'!$A$1:$T$35</definedName>
    <definedName name="_xlnm.Print_Area" localSheetId="1">'②昨年度中に利用定員を減少した場合 '!$A$1:$O$36</definedName>
    <definedName name="_xlnm.Print_Area" localSheetId="5">'②昨年度中に利用定員を減少した場合  (記載例)'!$A$1:$P$36</definedName>
    <definedName name="_xlnm.Print_Area" localSheetId="2">'③定員増加６ヶ月未経過 (修正版)'!$A$1:$T$45</definedName>
    <definedName name="_xlnm.Print_Area" localSheetId="6">'③定員増加６ヶ月未経過 (修正版) (記載例)'!$A$1:$T$45</definedName>
    <definedName name="_xlnm.Print_Area" localSheetId="3">④新規指定の場合!$A$1:$S$24</definedName>
    <definedName name="_xlnm.Print_Area" localSheetId="7">'④新規指定の場合 (記載例)'!$A$1:$S$24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" i="12" l="1"/>
  <c r="D16" i="12"/>
  <c r="P6" i="12"/>
  <c r="R6" i="14"/>
  <c r="S6" i="14"/>
  <c r="D28" i="9"/>
  <c r="J6" i="9"/>
  <c r="I6" i="9"/>
  <c r="Q33" i="15"/>
  <c r="Q32" i="15"/>
  <c r="Q31" i="15"/>
  <c r="Q30" i="15"/>
  <c r="Q29" i="15"/>
  <c r="K25" i="15"/>
  <c r="H25" i="15"/>
  <c r="E25" i="15"/>
  <c r="N24" i="15"/>
  <c r="N23" i="15"/>
  <c r="N22" i="15"/>
  <c r="N21" i="15"/>
  <c r="N20" i="15"/>
  <c r="Q15" i="15"/>
  <c r="Q13" i="15"/>
  <c r="Q12" i="15"/>
  <c r="Q11" i="15"/>
  <c r="Q10" i="15"/>
  <c r="Q9" i="15"/>
  <c r="Q8" i="15"/>
  <c r="Q7" i="15"/>
  <c r="P6" i="15"/>
  <c r="P14" i="15" s="1"/>
  <c r="O6" i="15"/>
  <c r="O14" i="15" s="1"/>
  <c r="N6" i="15"/>
  <c r="N14" i="15" s="1"/>
  <c r="M6" i="15"/>
  <c r="M14" i="15" s="1"/>
  <c r="L6" i="15"/>
  <c r="L14" i="15" s="1"/>
  <c r="K6" i="15"/>
  <c r="K14" i="15" s="1"/>
  <c r="J6" i="15"/>
  <c r="J14" i="15" s="1"/>
  <c r="I6" i="15"/>
  <c r="I14" i="15" s="1"/>
  <c r="H6" i="15"/>
  <c r="H14" i="15" s="1"/>
  <c r="G6" i="15"/>
  <c r="G14" i="15" s="1"/>
  <c r="F6" i="15"/>
  <c r="F14" i="15" s="1"/>
  <c r="E6" i="15"/>
  <c r="Q9" i="1"/>
  <c r="Q10" i="1"/>
  <c r="Q11" i="1"/>
  <c r="F28" i="9" l="1"/>
  <c r="N25" i="15"/>
  <c r="S6" i="15" s="1"/>
  <c r="Q6" i="15"/>
  <c r="E14" i="15"/>
  <c r="Q14" i="15" s="1"/>
  <c r="R6" i="15" s="1"/>
  <c r="H45" i="15" l="1"/>
  <c r="D37" i="15"/>
  <c r="F37" i="15"/>
  <c r="Q33" i="14"/>
  <c r="Q32" i="14"/>
  <c r="Q31" i="14"/>
  <c r="Q30" i="14"/>
  <c r="Q29" i="14"/>
  <c r="K25" i="14"/>
  <c r="H25" i="14"/>
  <c r="N25" i="14" s="1"/>
  <c r="E25" i="14"/>
  <c r="N24" i="14"/>
  <c r="N23" i="14"/>
  <c r="N22" i="14"/>
  <c r="N21" i="14"/>
  <c r="N20" i="14"/>
  <c r="Q15" i="14"/>
  <c r="Q13" i="14"/>
  <c r="Q12" i="14"/>
  <c r="Q11" i="14"/>
  <c r="Q10" i="14"/>
  <c r="Q9" i="14"/>
  <c r="Q8" i="14"/>
  <c r="Q7" i="14"/>
  <c r="P6" i="14"/>
  <c r="P14" i="14" s="1"/>
  <c r="O6" i="14"/>
  <c r="O14" i="14" s="1"/>
  <c r="N6" i="14"/>
  <c r="N14" i="14" s="1"/>
  <c r="M6" i="14"/>
  <c r="M14" i="14" s="1"/>
  <c r="L6" i="14"/>
  <c r="L14" i="14" s="1"/>
  <c r="K6" i="14"/>
  <c r="K14" i="14" s="1"/>
  <c r="J6" i="14"/>
  <c r="J14" i="14" s="1"/>
  <c r="I6" i="14"/>
  <c r="I14" i="14" s="1"/>
  <c r="H6" i="14"/>
  <c r="H14" i="14" s="1"/>
  <c r="G6" i="14"/>
  <c r="F6" i="14"/>
  <c r="F14" i="14" s="1"/>
  <c r="E6" i="14"/>
  <c r="E14" i="14" s="1"/>
  <c r="K11" i="13"/>
  <c r="H11" i="13"/>
  <c r="E11" i="13"/>
  <c r="N10" i="13"/>
  <c r="N9" i="13"/>
  <c r="N8" i="13"/>
  <c r="N7" i="13"/>
  <c r="N6" i="13"/>
  <c r="K11" i="12"/>
  <c r="H11" i="12"/>
  <c r="E11" i="12"/>
  <c r="N10" i="12"/>
  <c r="N9" i="12"/>
  <c r="N8" i="12"/>
  <c r="N7" i="12"/>
  <c r="N6" i="12"/>
  <c r="F24" i="11"/>
  <c r="F23" i="11"/>
  <c r="F22" i="11"/>
  <c r="F21" i="11"/>
  <c r="F20" i="11"/>
  <c r="D19" i="11"/>
  <c r="C19" i="11"/>
  <c r="H15" i="11"/>
  <c r="H13" i="11"/>
  <c r="H12" i="11"/>
  <c r="H11" i="11"/>
  <c r="H10" i="11"/>
  <c r="H9" i="11"/>
  <c r="H8" i="11"/>
  <c r="H7" i="11"/>
  <c r="G6" i="11"/>
  <c r="G14" i="11" s="1"/>
  <c r="F6" i="11"/>
  <c r="F14" i="11" s="1"/>
  <c r="E6" i="11"/>
  <c r="H6" i="11" s="1"/>
  <c r="D28" i="11" s="1"/>
  <c r="F5" i="11"/>
  <c r="G5" i="11" s="1"/>
  <c r="E19" i="11" s="1"/>
  <c r="M13" i="10"/>
  <c r="E13" i="10"/>
  <c r="Q23" i="10"/>
  <c r="Q22" i="10"/>
  <c r="Q21" i="10"/>
  <c r="Q20" i="10"/>
  <c r="Q19" i="10"/>
  <c r="Q14" i="10"/>
  <c r="Q12" i="10"/>
  <c r="Q11" i="10"/>
  <c r="Q10" i="10"/>
  <c r="Q9" i="10"/>
  <c r="Q8" i="10"/>
  <c r="Q7" i="10"/>
  <c r="Q6" i="10"/>
  <c r="P5" i="10"/>
  <c r="P13" i="10" s="1"/>
  <c r="O5" i="10"/>
  <c r="O13" i="10" s="1"/>
  <c r="N5" i="10"/>
  <c r="N13" i="10" s="1"/>
  <c r="M5" i="10"/>
  <c r="L5" i="10"/>
  <c r="L13" i="10" s="1"/>
  <c r="K5" i="10"/>
  <c r="K13" i="10" s="1"/>
  <c r="J5" i="10"/>
  <c r="J13" i="10" s="1"/>
  <c r="I5" i="10"/>
  <c r="I13" i="10" s="1"/>
  <c r="H5" i="10"/>
  <c r="H13" i="10" s="1"/>
  <c r="G5" i="10"/>
  <c r="G13" i="10" s="1"/>
  <c r="F5" i="10"/>
  <c r="F13" i="10" s="1"/>
  <c r="E5" i="10"/>
  <c r="F5" i="9"/>
  <c r="D19" i="9" s="1"/>
  <c r="F24" i="9"/>
  <c r="F23" i="9"/>
  <c r="F22" i="9"/>
  <c r="F21" i="9"/>
  <c r="F20" i="9"/>
  <c r="C19" i="9"/>
  <c r="H15" i="9"/>
  <c r="H13" i="9"/>
  <c r="H12" i="9"/>
  <c r="H11" i="9"/>
  <c r="H10" i="9"/>
  <c r="H9" i="9"/>
  <c r="H8" i="9"/>
  <c r="H7" i="9"/>
  <c r="G6" i="9"/>
  <c r="G14" i="9" s="1"/>
  <c r="F6" i="9"/>
  <c r="F14" i="9" s="1"/>
  <c r="E6" i="9"/>
  <c r="Q6" i="14" l="1"/>
  <c r="G14" i="14"/>
  <c r="Q14" i="14" s="1"/>
  <c r="P6" i="13"/>
  <c r="D16" i="13" s="1"/>
  <c r="H24" i="12"/>
  <c r="N11" i="13"/>
  <c r="R6" i="13" s="1"/>
  <c r="F16" i="13" s="1"/>
  <c r="N11" i="12"/>
  <c r="F16" i="12" s="1"/>
  <c r="G5" i="9"/>
  <c r="E19" i="9" s="1"/>
  <c r="J6" i="11"/>
  <c r="E14" i="11"/>
  <c r="H14" i="11" s="1"/>
  <c r="I6" i="11" s="1"/>
  <c r="H6" i="9"/>
  <c r="Q13" i="10"/>
  <c r="R5" i="10" s="1"/>
  <c r="H35" i="10" s="1"/>
  <c r="Q5" i="10"/>
  <c r="S5" i="10" s="1"/>
  <c r="F27" i="10" s="1"/>
  <c r="E14" i="9"/>
  <c r="H14" i="9" s="1"/>
  <c r="Q21" i="1"/>
  <c r="Q22" i="1"/>
  <c r="Q23" i="1"/>
  <c r="Q24" i="1"/>
  <c r="Q20" i="1"/>
  <c r="F37" i="14" l="1"/>
  <c r="D37" i="14"/>
  <c r="H45" i="14"/>
  <c r="H24" i="13"/>
  <c r="I36" i="11"/>
  <c r="F28" i="11"/>
  <c r="D27" i="10"/>
  <c r="Q15" i="1"/>
  <c r="Q13" i="1"/>
  <c r="Q12" i="1"/>
  <c r="Q8" i="1"/>
  <c r="Q7" i="1"/>
  <c r="P6" i="1"/>
  <c r="P14" i="1" s="1"/>
  <c r="O6" i="1"/>
  <c r="O14" i="1" s="1"/>
  <c r="N6" i="1"/>
  <c r="N14" i="1" s="1"/>
  <c r="M6" i="1"/>
  <c r="M14" i="1" s="1"/>
  <c r="L6" i="1"/>
  <c r="L14" i="1" s="1"/>
  <c r="K6" i="1"/>
  <c r="K14" i="1" s="1"/>
  <c r="J6" i="1"/>
  <c r="J14" i="1" s="1"/>
  <c r="I6" i="1"/>
  <c r="I14" i="1" s="1"/>
  <c r="H6" i="1"/>
  <c r="H14" i="1" s="1"/>
  <c r="G6" i="1"/>
  <c r="G14" i="1" s="1"/>
  <c r="F6" i="1"/>
  <c r="F14" i="1" s="1"/>
  <c r="E6" i="1"/>
  <c r="E14" i="1" s="1"/>
  <c r="I36" i="9" l="1"/>
  <c r="Q14" i="1"/>
  <c r="R6" i="1" s="1"/>
  <c r="D28" i="1" s="1"/>
  <c r="Q6" i="1"/>
  <c r="S6" i="1" s="1"/>
  <c r="F28" i="1" s="1"/>
  <c r="H36" i="1" l="1"/>
</calcChain>
</file>

<file path=xl/sharedStrings.xml><?xml version="1.0" encoding="utf-8"?>
<sst xmlns="http://schemas.openxmlformats.org/spreadsheetml/2006/main" count="330" uniqueCount="62">
  <si>
    <t>計</t>
    <rPh sb="0" eb="1">
      <t>ケイ</t>
    </rPh>
    <phoneticPr fontId="4"/>
  </si>
  <si>
    <t>平均利用者数</t>
    <rPh sb="0" eb="2">
      <t>ヘイキン</t>
    </rPh>
    <rPh sb="2" eb="6">
      <t>リヨウシャスウ</t>
    </rPh>
    <phoneticPr fontId="4"/>
  </si>
  <si>
    <t>平均障害支援区分</t>
    <rPh sb="0" eb="2">
      <t>ヘイキン</t>
    </rPh>
    <rPh sb="2" eb="4">
      <t>ショウガイ</t>
    </rPh>
    <rPh sb="4" eb="6">
      <t>シエン</t>
    </rPh>
    <rPh sb="6" eb="8">
      <t>クブン</t>
    </rPh>
    <phoneticPr fontId="4"/>
  </si>
  <si>
    <t>利用者延べ数計</t>
    <rPh sb="3" eb="4">
      <t>ノ</t>
    </rPh>
    <rPh sb="6" eb="7">
      <t>ケイ</t>
    </rPh>
    <phoneticPr fontId="4"/>
  </si>
  <si>
    <t>　区分２の延べ利用者数</t>
    <rPh sb="1" eb="3">
      <t>クブン</t>
    </rPh>
    <rPh sb="5" eb="6">
      <t>ノ</t>
    </rPh>
    <rPh sb="7" eb="11">
      <t>リヨウシャスウ</t>
    </rPh>
    <phoneticPr fontId="7"/>
  </si>
  <si>
    <t>　区分３の延べ利用者数</t>
    <rPh sb="1" eb="3">
      <t>クブン</t>
    </rPh>
    <rPh sb="5" eb="6">
      <t>ノ</t>
    </rPh>
    <rPh sb="7" eb="11">
      <t>リヨウシャスウ</t>
    </rPh>
    <phoneticPr fontId="7"/>
  </si>
  <si>
    <t>　区分４の延べ利用者数</t>
    <rPh sb="1" eb="3">
      <t>クブン</t>
    </rPh>
    <rPh sb="5" eb="6">
      <t>ノ</t>
    </rPh>
    <rPh sb="7" eb="11">
      <t>リヨウシャスウ</t>
    </rPh>
    <phoneticPr fontId="7"/>
  </si>
  <si>
    <t>　区分５の延べ利用者数</t>
    <rPh sb="1" eb="3">
      <t>クブン</t>
    </rPh>
    <rPh sb="5" eb="6">
      <t>ノ</t>
    </rPh>
    <rPh sb="7" eb="11">
      <t>リヨウシャスウ</t>
    </rPh>
    <phoneticPr fontId="7"/>
  </si>
  <si>
    <t>　区分６の延べ利用者数</t>
    <rPh sb="1" eb="3">
      <t>クブン</t>
    </rPh>
    <rPh sb="5" eb="6">
      <t>ノ</t>
    </rPh>
    <rPh sb="7" eb="11">
      <t>リヨウシャスウ</t>
    </rPh>
    <phoneticPr fontId="7"/>
  </si>
  <si>
    <t>開所日数</t>
    <rPh sb="0" eb="2">
      <t>カイショ</t>
    </rPh>
    <rPh sb="2" eb="4">
      <t>ニッスウ</t>
    </rPh>
    <phoneticPr fontId="9"/>
  </si>
  <si>
    <t>(※)利用者延べ数の内数を記載してください。所要時間は、送迎や障害特性等による配慮事項を含む、個別支援計画に位置付けられた標準的な時間を指します。</t>
    <phoneticPr fontId="7"/>
  </si>
  <si>
    <t>区分</t>
    <rPh sb="0" eb="2">
      <t>クブン</t>
    </rPh>
    <phoneticPr fontId="9"/>
  </si>
  <si>
    <t>サービス管理責任者</t>
    <rPh sb="4" eb="6">
      <t>カンリ</t>
    </rPh>
    <rPh sb="6" eb="9">
      <t>セキニンシャ</t>
    </rPh>
    <phoneticPr fontId="7"/>
  </si>
  <si>
    <t>看護職員、理学療法士、作業療法士又は言語聴覚士及び生活支援員</t>
    <rPh sb="0" eb="4">
      <t>カンゴショクイン</t>
    </rPh>
    <phoneticPr fontId="7"/>
  </si>
  <si>
    <t>必要な配置数</t>
    <rPh sb="0" eb="2">
      <t>ヒツヨウ</t>
    </rPh>
    <rPh sb="3" eb="6">
      <t>ハイチスウ</t>
    </rPh>
    <phoneticPr fontId="9"/>
  </si>
  <si>
    <t>＜人員に関する基準（必要職員数）＞</t>
    <rPh sb="1" eb="3">
      <t>ジンイン</t>
    </rPh>
    <rPh sb="4" eb="5">
      <t>カン</t>
    </rPh>
    <rPh sb="7" eb="9">
      <t>キジュン</t>
    </rPh>
    <rPh sb="10" eb="15">
      <t>ヒツヨウショクインスウ</t>
    </rPh>
    <phoneticPr fontId="4"/>
  </si>
  <si>
    <t>看護職員、理学療法士、作業療法士又は言語聴覚士及び生活支援員（※）</t>
    <rPh sb="0" eb="4">
      <t>カンゴショクイン</t>
    </rPh>
    <phoneticPr fontId="7"/>
  </si>
  <si>
    <t>（※）看護職員、理学療法士、作業療法士又は言語聴覚士及び生活支援員の総数は、常勤換算で、①から③までに掲げる平均障害支援区分に応じ、それぞれ①から③までに掲げる数</t>
    <rPh sb="3" eb="5">
      <t>カンゴ</t>
    </rPh>
    <rPh sb="5" eb="7">
      <t>ショクイン</t>
    </rPh>
    <rPh sb="8" eb="10">
      <t>リガク</t>
    </rPh>
    <rPh sb="10" eb="13">
      <t>リョウホウシ</t>
    </rPh>
    <rPh sb="14" eb="16">
      <t>サギョウ</t>
    </rPh>
    <rPh sb="16" eb="19">
      <t>リョウホウシ</t>
    </rPh>
    <rPh sb="19" eb="20">
      <t>マタ</t>
    </rPh>
    <rPh sb="21" eb="26">
      <t>ゲンゴチョウカクシ</t>
    </rPh>
    <rPh sb="26" eb="27">
      <t>オヨ</t>
    </rPh>
    <rPh sb="28" eb="30">
      <t>セイカツ</t>
    </rPh>
    <rPh sb="30" eb="32">
      <t>シエン</t>
    </rPh>
    <rPh sb="32" eb="33">
      <t>イン</t>
    </rPh>
    <rPh sb="34" eb="36">
      <t>ソウスウ</t>
    </rPh>
    <rPh sb="38" eb="40">
      <t>ジョウキン</t>
    </rPh>
    <rPh sb="40" eb="42">
      <t>カンサン</t>
    </rPh>
    <rPh sb="51" eb="52">
      <t>カカ</t>
    </rPh>
    <rPh sb="54" eb="56">
      <t>ヘイキン</t>
    </rPh>
    <rPh sb="56" eb="58">
      <t>ショウガイ</t>
    </rPh>
    <rPh sb="58" eb="60">
      <t>シエン</t>
    </rPh>
    <rPh sb="60" eb="62">
      <t>クブン</t>
    </rPh>
    <rPh sb="63" eb="64">
      <t>オウ</t>
    </rPh>
    <rPh sb="77" eb="78">
      <t>カカ</t>
    </rPh>
    <rPh sb="80" eb="81">
      <t>カズ</t>
    </rPh>
    <phoneticPr fontId="9"/>
  </si>
  <si>
    <t>　　①平均障害支援区分が４未満：利用者数を６で除した数以上</t>
    <rPh sb="3" eb="11">
      <t>ヘイキンショウガイシエンクブン</t>
    </rPh>
    <rPh sb="13" eb="15">
      <t>ミマン</t>
    </rPh>
    <rPh sb="16" eb="20">
      <t>リヨウシャスウ</t>
    </rPh>
    <rPh sb="23" eb="24">
      <t>ジョ</t>
    </rPh>
    <rPh sb="26" eb="29">
      <t>カズイジョウ</t>
    </rPh>
    <phoneticPr fontId="9"/>
  </si>
  <si>
    <t>　　②平均障害支援区分が４以上５未満：利用者数を５で除した数以上</t>
    <rPh sb="3" eb="11">
      <t>ヘイキンショウガイシエンクブン</t>
    </rPh>
    <rPh sb="13" eb="15">
      <t>イジョウ</t>
    </rPh>
    <rPh sb="16" eb="18">
      <t>ミマン</t>
    </rPh>
    <rPh sb="19" eb="23">
      <t>リヨウシャスウ</t>
    </rPh>
    <rPh sb="26" eb="27">
      <t>ジョ</t>
    </rPh>
    <rPh sb="29" eb="32">
      <t>カズイジョウ</t>
    </rPh>
    <phoneticPr fontId="9"/>
  </si>
  <si>
    <t>　　③平均障害支援区分が５以上：利用者数を３で除した数以上</t>
    <rPh sb="3" eb="11">
      <t>ヘイキンショウガイシエンクブン</t>
    </rPh>
    <rPh sb="13" eb="15">
      <t>イジョウ</t>
    </rPh>
    <rPh sb="16" eb="20">
      <t>リヨウシャスウ</t>
    </rPh>
    <rPh sb="23" eb="24">
      <t>ジョ</t>
    </rPh>
    <rPh sb="26" eb="29">
      <t>カズイジョウ</t>
    </rPh>
    <phoneticPr fontId="9"/>
  </si>
  <si>
    <t>配置数</t>
    <rPh sb="0" eb="3">
      <t>ハイチスウ</t>
    </rPh>
    <phoneticPr fontId="9"/>
  </si>
  <si>
    <t>＜比率＞</t>
    <rPh sb="1" eb="3">
      <t>ヒリツ</t>
    </rPh>
    <phoneticPr fontId="9"/>
  </si>
  <si>
    <t>利用者</t>
    <rPh sb="0" eb="3">
      <t>リヨウシャ</t>
    </rPh>
    <phoneticPr fontId="9"/>
  </si>
  <si>
    <t>＜事業所における職員配置数＞</t>
    <rPh sb="1" eb="4">
      <t>ジギョウショ</t>
    </rPh>
    <rPh sb="8" eb="12">
      <t>ショクインハイチ</t>
    </rPh>
    <rPh sb="12" eb="13">
      <t>スウ</t>
    </rPh>
    <phoneticPr fontId="9"/>
  </si>
  <si>
    <t>＜実利用者数＞</t>
    <rPh sb="1" eb="6">
      <t>ジツリヨウシャスウ</t>
    </rPh>
    <phoneticPr fontId="9"/>
  </si>
  <si>
    <t>区分２</t>
    <rPh sb="0" eb="2">
      <t>クブン</t>
    </rPh>
    <phoneticPr fontId="9"/>
  </si>
  <si>
    <t>区分３</t>
    <rPh sb="0" eb="2">
      <t>クブン</t>
    </rPh>
    <phoneticPr fontId="9"/>
  </si>
  <si>
    <t>区分４</t>
    <rPh sb="0" eb="2">
      <t>クブン</t>
    </rPh>
    <phoneticPr fontId="9"/>
  </si>
  <si>
    <t>区分５</t>
    <rPh sb="0" eb="2">
      <t>クブン</t>
    </rPh>
    <phoneticPr fontId="9"/>
  </si>
  <si>
    <t>区分６</t>
    <rPh sb="0" eb="2">
      <t>クブン</t>
    </rPh>
    <phoneticPr fontId="9"/>
  </si>
  <si>
    <t>　所要時間５時間未満の利用者数</t>
    <rPh sb="1" eb="3">
      <t>ショヨウ</t>
    </rPh>
    <rPh sb="3" eb="5">
      <t>ジカン</t>
    </rPh>
    <rPh sb="6" eb="8">
      <t>ジカン</t>
    </rPh>
    <rPh sb="8" eb="10">
      <t>ミマン</t>
    </rPh>
    <rPh sb="11" eb="14">
      <t>リヨウシャ</t>
    </rPh>
    <rPh sb="14" eb="15">
      <t>スウ</t>
    </rPh>
    <phoneticPr fontId="7"/>
  </si>
  <si>
    <t>　所要時間５時間以上７時間未満の利用者数</t>
    <rPh sb="1" eb="3">
      <t>ショヨウ</t>
    </rPh>
    <rPh sb="3" eb="5">
      <t>ジカン</t>
    </rPh>
    <rPh sb="6" eb="8">
      <t>ジカン</t>
    </rPh>
    <rPh sb="8" eb="10">
      <t>イジョウ</t>
    </rPh>
    <rPh sb="11" eb="13">
      <t>ジカン</t>
    </rPh>
    <rPh sb="13" eb="15">
      <t>ミマン</t>
    </rPh>
    <rPh sb="16" eb="19">
      <t>リヨウシャ</t>
    </rPh>
    <rPh sb="19" eb="20">
      <t>スウ</t>
    </rPh>
    <phoneticPr fontId="7"/>
  </si>
  <si>
    <t>所用時間７時間以上の利用者数</t>
    <rPh sb="0" eb="4">
      <t>ショヨウジカン</t>
    </rPh>
    <rPh sb="5" eb="9">
      <t>ジカンイジョウ</t>
    </rPh>
    <rPh sb="10" eb="13">
      <t>リヨウシャ</t>
    </rPh>
    <rPh sb="13" eb="14">
      <t>スウ</t>
    </rPh>
    <phoneticPr fontId="3"/>
  </si>
  <si>
    <t>＜定員変更前利用者の昨年度の利用者数＞</t>
    <rPh sb="1" eb="6">
      <t>テイインヘンコウマエ</t>
    </rPh>
    <rPh sb="6" eb="9">
      <t>リヨウシャ</t>
    </rPh>
    <rPh sb="10" eb="13">
      <t>サクネンド</t>
    </rPh>
    <rPh sb="14" eb="18">
      <t>リヨウシャスウ</t>
    </rPh>
    <phoneticPr fontId="4"/>
  </si>
  <si>
    <t>　区分２の想定利用者数</t>
    <rPh sb="1" eb="3">
      <t>クブン</t>
    </rPh>
    <rPh sb="5" eb="7">
      <t>ソウテイ</t>
    </rPh>
    <rPh sb="7" eb="11">
      <t>リヨウシャスウ</t>
    </rPh>
    <phoneticPr fontId="7"/>
  </si>
  <si>
    <t>＜定員増分で受け入れる利用者数の算定（定員増加から６ヶ月を経過していない場合）＞</t>
    <phoneticPr fontId="3"/>
  </si>
  <si>
    <t>計</t>
    <rPh sb="0" eb="1">
      <t>ケイ</t>
    </rPh>
    <phoneticPr fontId="3"/>
  </si>
  <si>
    <t>様式第３号の２</t>
    <rPh sb="0" eb="2">
      <t>ヨウシキ</t>
    </rPh>
    <rPh sb="2" eb="3">
      <t>ダイ</t>
    </rPh>
    <rPh sb="4" eb="5">
      <t>ゴウ</t>
    </rPh>
    <phoneticPr fontId="4"/>
  </si>
  <si>
    <t>＜届出月の前月から直近３ヶ月間の利用状況＞</t>
    <rPh sb="1" eb="3">
      <t>トドケデ</t>
    </rPh>
    <rPh sb="3" eb="4">
      <t>ツキ</t>
    </rPh>
    <rPh sb="5" eb="7">
      <t>ゼンゲツ</t>
    </rPh>
    <rPh sb="9" eb="11">
      <t>チョッキン</t>
    </rPh>
    <rPh sb="13" eb="15">
      <t>ゲツカン</t>
    </rPh>
    <rPh sb="16" eb="18">
      <t>リヨウ</t>
    </rPh>
    <rPh sb="18" eb="20">
      <t>ジョウキョウ</t>
    </rPh>
    <phoneticPr fontId="4"/>
  </si>
  <si>
    <t>　</t>
    <phoneticPr fontId="3"/>
  </si>
  <si>
    <t>　前年度の利用者数及びサービス提供職員配置基準算定表（生活介護）　※利用定員を減少して３月経過</t>
    <rPh sb="27" eb="31">
      <t>セイカツカイゴ</t>
    </rPh>
    <phoneticPr fontId="9"/>
  </si>
  <si>
    <t>前年度の利用者数及びサービス提供職員配置基準算定表（生活介護）　※定員を増とした場合で６ヶ月経過していない場合</t>
    <rPh sb="26" eb="30">
      <t>セイカツカイゴ</t>
    </rPh>
    <phoneticPr fontId="9"/>
  </si>
  <si>
    <t>前年度の利用者数及びサービス提供職員配置基準算定表（生活介護）　※適用単位の変更を行う場合</t>
    <rPh sb="26" eb="30">
      <t>セイカツカイゴ</t>
    </rPh>
    <phoneticPr fontId="9"/>
  </si>
  <si>
    <t>前年度の利用者数及びサービス提供職員配置基準算定表（生活介護）　※新規に指定を受けてから６ヶ月経過していない場合</t>
    <rPh sb="26" eb="30">
      <t>セイカツカイゴ</t>
    </rPh>
    <rPh sb="33" eb="35">
      <t>シンキ</t>
    </rPh>
    <rPh sb="36" eb="38">
      <t>シテイ</t>
    </rPh>
    <rPh sb="39" eb="40">
      <t>ウ</t>
    </rPh>
    <phoneticPr fontId="9"/>
  </si>
  <si>
    <t>(※)所要時間は、送迎や障害特性等による配慮事項を含む、個別支援計画に位置付けられた標準的な時間を指します。</t>
    <phoneticPr fontId="7"/>
  </si>
  <si>
    <t>＜受け入れる利用者数の算定（想定）＞</t>
    <rPh sb="14" eb="16">
      <t>ソウテイ</t>
    </rPh>
    <phoneticPr fontId="3"/>
  </si>
  <si>
    <t>平均利用者数</t>
    <rPh sb="0" eb="6">
      <t>ヘイキンリヨウシャスウ</t>
    </rPh>
    <phoneticPr fontId="3"/>
  </si>
  <si>
    <t>平均障害支援区分</t>
    <phoneticPr fontId="3"/>
  </si>
  <si>
    <t>　区分３の想定利用者数</t>
    <rPh sb="1" eb="3">
      <t>クブン</t>
    </rPh>
    <rPh sb="5" eb="7">
      <t>ソウテイ</t>
    </rPh>
    <rPh sb="7" eb="11">
      <t>リヨウシャスウ</t>
    </rPh>
    <phoneticPr fontId="7"/>
  </si>
  <si>
    <t>　区分４の想定利用者数</t>
    <rPh sb="1" eb="3">
      <t>クブン</t>
    </rPh>
    <rPh sb="5" eb="7">
      <t>ソウテイ</t>
    </rPh>
    <rPh sb="7" eb="11">
      <t>リヨウシャスウ</t>
    </rPh>
    <phoneticPr fontId="7"/>
  </si>
  <si>
    <t>　区分５の想定利用者数</t>
    <rPh sb="1" eb="3">
      <t>クブン</t>
    </rPh>
    <rPh sb="5" eb="7">
      <t>ソウテイ</t>
    </rPh>
    <rPh sb="7" eb="11">
      <t>リヨウシャスウ</t>
    </rPh>
    <phoneticPr fontId="7"/>
  </si>
  <si>
    <t>　区分６の想定利用者数</t>
    <rPh sb="1" eb="3">
      <t>クブン</t>
    </rPh>
    <rPh sb="5" eb="7">
      <t>ソウテイ</t>
    </rPh>
    <rPh sb="7" eb="11">
      <t>リヨウシャスウ</t>
    </rPh>
    <phoneticPr fontId="7"/>
  </si>
  <si>
    <t>＜ 前年度の平均値＞</t>
    <rPh sb="2" eb="3">
      <t>マエ</t>
    </rPh>
    <rPh sb="3" eb="5">
      <t>ネンド</t>
    </rPh>
    <rPh sb="6" eb="9">
      <t>ヘイキンチ</t>
    </rPh>
    <phoneticPr fontId="4"/>
  </si>
  <si>
    <t>　区分３の想定利用者数</t>
    <rPh sb="1" eb="3">
      <t>クブン</t>
    </rPh>
    <phoneticPr fontId="7"/>
  </si>
  <si>
    <t>　区分４の想定利用者数</t>
    <rPh sb="1" eb="3">
      <t>クブン</t>
    </rPh>
    <phoneticPr fontId="7"/>
  </si>
  <si>
    <t>　区分５の想定利用者数</t>
    <rPh sb="1" eb="3">
      <t>クブン</t>
    </rPh>
    <phoneticPr fontId="7"/>
  </si>
  <si>
    <t>　区分６の想定利用者数</t>
    <rPh sb="1" eb="3">
      <t>クブン</t>
    </rPh>
    <phoneticPr fontId="7"/>
  </si>
  <si>
    <t>20260401修正</t>
    <rPh sb="8" eb="10">
      <t>シュウセイ</t>
    </rPh>
    <phoneticPr fontId="3"/>
  </si>
  <si>
    <r>
      <t>前年度の利用者数及びサービス提供職員配置基準算定表（生活介護）　</t>
    </r>
    <r>
      <rPr>
        <b/>
        <sz val="12"/>
        <color rgb="FFFF0000"/>
        <rFont val="ＭＳ ゴシック"/>
        <family val="3"/>
        <charset val="128"/>
      </rPr>
      <t>※新規に指定を受けてから６ヶ月経過していない場合</t>
    </r>
    <rPh sb="26" eb="30">
      <t>セイカツカイゴ</t>
    </rPh>
    <rPh sb="33" eb="35">
      <t>シンキ</t>
    </rPh>
    <rPh sb="36" eb="38">
      <t>シテイ</t>
    </rPh>
    <rPh sb="39" eb="40">
      <t>ウ</t>
    </rPh>
    <phoneticPr fontId="9"/>
  </si>
  <si>
    <r>
      <t>前年度の利用者数及びサービス提供職員配置基準算定表（生活介護）　</t>
    </r>
    <r>
      <rPr>
        <b/>
        <sz val="12"/>
        <color rgb="FFFF0000"/>
        <rFont val="ＭＳ ゴシック"/>
        <family val="3"/>
        <charset val="128"/>
      </rPr>
      <t>※定員を増とした場合で６ヶ月経過していない場合</t>
    </r>
    <rPh sb="26" eb="30">
      <t>セイカツカイゴ</t>
    </rPh>
    <phoneticPr fontId="9"/>
  </si>
  <si>
    <r>
      <t>　前年度の利用者数及びサービス提供職員配置基準算定表（生活介護）　</t>
    </r>
    <r>
      <rPr>
        <b/>
        <sz val="12"/>
        <color rgb="FFFF0000"/>
        <rFont val="ＭＳ ゴシック"/>
        <family val="3"/>
        <charset val="128"/>
      </rPr>
      <t>※利用定員を減少して３月経過</t>
    </r>
    <rPh sb="27" eb="31">
      <t>セイカツカイゴ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</si>
</sst>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9]d&quot;月&quot;"/>
    <numFmt numFmtId="177" formatCode="0.0_ "/>
  </numFmts>
  <fonts count="22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3"/>
      <charset val="128"/>
    </font>
    <font>
      <sz val="7"/>
      <name val="ＭＳ ゴシック"/>
      <family val="3"/>
      <charset val="128"/>
    </font>
    <font>
      <sz val="6"/>
      <name val="ＭＳ ゴシック"/>
      <family val="3"/>
      <charset val="128"/>
    </font>
    <font>
      <sz val="8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Yu Gothic"/>
      <family val="2"/>
      <scheme val="minor"/>
    </font>
    <font>
      <b/>
      <sz val="8"/>
      <name val="ＭＳ ゴシック"/>
      <family val="3"/>
      <charset val="128"/>
    </font>
    <font>
      <sz val="11"/>
      <color theme="1"/>
      <name val="Yu Gothic"/>
      <family val="2"/>
      <scheme val="minor"/>
    </font>
    <font>
      <b/>
      <sz val="9"/>
      <color rgb="FF0000FF"/>
      <name val="ＭＳ ゴシック"/>
      <family val="3"/>
      <charset val="128"/>
    </font>
    <font>
      <b/>
      <sz val="8"/>
      <color rgb="FF0000FF"/>
      <name val="ＭＳ ゴシック"/>
      <family val="3"/>
      <charset val="128"/>
    </font>
    <font>
      <sz val="11"/>
      <color rgb="FF0000FF"/>
      <name val="Yu Gothic"/>
      <family val="2"/>
      <scheme val="minor"/>
    </font>
    <font>
      <b/>
      <sz val="12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28">
    <xf numFmtId="0" fontId="0" fillId="0" borderId="0" xfId="0"/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2" fillId="0" borderId="0" xfId="1" applyFont="1">
      <alignment vertical="center"/>
    </xf>
    <xf numFmtId="0" fontId="5" fillId="0" borderId="1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10" fillId="0" borderId="0" xfId="1" applyFont="1">
      <alignment vertical="center"/>
    </xf>
    <xf numFmtId="0" fontId="5" fillId="0" borderId="1" xfId="1" applyFont="1" applyBorder="1">
      <alignment vertical="center"/>
    </xf>
    <xf numFmtId="0" fontId="11" fillId="0" borderId="0" xfId="0" applyFont="1"/>
    <xf numFmtId="0" fontId="12" fillId="0" borderId="0" xfId="0" applyFont="1"/>
    <xf numFmtId="0" fontId="10" fillId="0" borderId="1" xfId="1" applyFont="1" applyBorder="1">
      <alignment vertical="center"/>
    </xf>
    <xf numFmtId="0" fontId="13" fillId="0" borderId="0" xfId="0" applyFont="1"/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8" xfId="1" applyFont="1" applyBorder="1">
      <alignment vertical="center"/>
    </xf>
    <xf numFmtId="0" fontId="10" fillId="0" borderId="8" xfId="1" applyFont="1" applyBorder="1">
      <alignment vertical="center"/>
    </xf>
    <xf numFmtId="0" fontId="8" fillId="0" borderId="8" xfId="1" applyFont="1" applyBorder="1" applyAlignment="1">
      <alignment vertical="center" wrapText="1"/>
    </xf>
    <xf numFmtId="0" fontId="10" fillId="0" borderId="8" xfId="1" applyFont="1" applyBorder="1" applyAlignment="1">
      <alignment vertical="center" wrapText="1"/>
    </xf>
    <xf numFmtId="0" fontId="14" fillId="0" borderId="0" xfId="0" applyFont="1"/>
    <xf numFmtId="0" fontId="0" fillId="0" borderId="0" xfId="0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5" fillId="0" borderId="0" xfId="0" applyFont="1"/>
    <xf numFmtId="0" fontId="5" fillId="0" borderId="7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9" xfId="1" applyFont="1" applyBorder="1" applyAlignment="1">
      <alignment horizontal="right" vertical="center"/>
    </xf>
    <xf numFmtId="0" fontId="5" fillId="2" borderId="7" xfId="1" applyFont="1" applyFill="1" applyBorder="1" applyAlignment="1" applyProtection="1">
      <alignment horizontal="right" vertical="center"/>
      <protection locked="0"/>
    </xf>
    <xf numFmtId="0" fontId="5" fillId="2" borderId="1" xfId="1" applyFont="1" applyFill="1" applyBorder="1" applyAlignment="1" applyProtection="1">
      <alignment horizontal="right" vertical="center"/>
      <protection locked="0"/>
    </xf>
    <xf numFmtId="0" fontId="5" fillId="2" borderId="9" xfId="1" applyFon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176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3" borderId="1" xfId="1" applyFont="1" applyFill="1" applyBorder="1" applyAlignment="1">
      <alignment horizontal="center" vertical="center" wrapText="1"/>
    </xf>
    <xf numFmtId="0" fontId="18" fillId="0" borderId="9" xfId="1" applyFont="1" applyBorder="1">
      <alignment vertical="center"/>
    </xf>
    <xf numFmtId="0" fontId="18" fillId="0" borderId="7" xfId="1" applyFont="1" applyBorder="1">
      <alignment vertical="center"/>
    </xf>
    <xf numFmtId="0" fontId="18" fillId="0" borderId="1" xfId="1" applyFont="1" applyBorder="1">
      <alignment vertical="center"/>
    </xf>
    <xf numFmtId="0" fontId="5" fillId="4" borderId="7" xfId="1" applyFont="1" applyFill="1" applyBorder="1" applyAlignment="1" applyProtection="1">
      <alignment horizontal="right" vertical="center"/>
      <protection locked="0"/>
    </xf>
    <xf numFmtId="0" fontId="5" fillId="4" borderId="1" xfId="1" applyFont="1" applyFill="1" applyBorder="1" applyAlignment="1" applyProtection="1">
      <alignment horizontal="right" vertical="center"/>
      <protection locked="0"/>
    </xf>
    <xf numFmtId="0" fontId="5" fillId="4" borderId="9" xfId="1" applyFont="1" applyFill="1" applyBorder="1" applyAlignment="1" applyProtection="1">
      <alignment horizontal="right" vertical="center"/>
      <protection locked="0"/>
    </xf>
    <xf numFmtId="0" fontId="5" fillId="4" borderId="7" xfId="1" applyFont="1" applyFill="1" applyBorder="1" applyAlignment="1">
      <alignment horizontal="right" vertical="center"/>
    </xf>
    <xf numFmtId="0" fontId="0" fillId="4" borderId="1" xfId="0" applyFill="1" applyBorder="1" applyAlignment="1" applyProtection="1">
      <alignment vertical="center"/>
      <protection locked="0"/>
    </xf>
    <xf numFmtId="0" fontId="5" fillId="4" borderId="1" xfId="1" applyFont="1" applyFill="1" applyBorder="1" applyProtection="1">
      <alignment vertical="center"/>
      <protection locked="0"/>
    </xf>
    <xf numFmtId="0" fontId="11" fillId="4" borderId="1" xfId="0" applyFont="1" applyFill="1" applyBorder="1" applyAlignment="1" applyProtection="1">
      <alignment vertical="center"/>
      <protection locked="0"/>
    </xf>
    <xf numFmtId="38" fontId="18" fillId="0" borderId="9" xfId="2" applyFont="1" applyBorder="1">
      <alignment vertical="center"/>
    </xf>
    <xf numFmtId="0" fontId="20" fillId="0" borderId="0" xfId="0" applyFont="1"/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right" vertical="center"/>
    </xf>
    <xf numFmtId="0" fontId="5" fillId="0" borderId="7" xfId="1" applyFont="1" applyBorder="1" applyAlignment="1">
      <alignment horizontal="left" vertical="center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177" fontId="18" fillId="3" borderId="2" xfId="1" applyNumberFormat="1" applyFont="1" applyFill="1" applyBorder="1">
      <alignment vertical="center"/>
    </xf>
    <xf numFmtId="177" fontId="18" fillId="3" borderId="6" xfId="1" applyNumberFormat="1" applyFont="1" applyFill="1" applyBorder="1">
      <alignment vertical="center"/>
    </xf>
    <xf numFmtId="177" fontId="18" fillId="3" borderId="7" xfId="1" applyNumberFormat="1" applyFont="1" applyFill="1" applyBorder="1">
      <alignment vertical="center"/>
    </xf>
    <xf numFmtId="0" fontId="5" fillId="0" borderId="10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13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10" fillId="0" borderId="10" xfId="1" applyFont="1" applyBorder="1" applyAlignment="1">
      <alignment horizontal="left" vertical="center"/>
    </xf>
    <xf numFmtId="0" fontId="10" fillId="0" borderId="11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5" xfId="1" applyFont="1" applyFill="1" applyBorder="1" applyAlignment="1" applyProtection="1">
      <alignment horizontal="center" vertical="center"/>
      <protection locked="0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0" xfId="0" applyFont="1" applyAlignment="1">
      <alignment horizontal="left"/>
    </xf>
    <xf numFmtId="177" fontId="18" fillId="3" borderId="2" xfId="1" applyNumberFormat="1" applyFont="1" applyFill="1" applyBorder="1" applyAlignment="1">
      <alignment horizontal="center" vertical="center"/>
    </xf>
    <xf numFmtId="177" fontId="18" fillId="3" borderId="6" xfId="1" applyNumberFormat="1" applyFont="1" applyFill="1" applyBorder="1" applyAlignment="1">
      <alignment horizontal="center" vertical="center"/>
    </xf>
    <xf numFmtId="177" fontId="18" fillId="3" borderId="7" xfId="1" applyNumberFormat="1" applyFont="1" applyFill="1" applyBorder="1" applyAlignment="1">
      <alignment horizontal="center" vertical="center"/>
    </xf>
    <xf numFmtId="0" fontId="10" fillId="0" borderId="13" xfId="1" applyFont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center" vertical="center"/>
      <protection locked="0"/>
    </xf>
    <xf numFmtId="0" fontId="1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8" fillId="3" borderId="17" xfId="1" applyFont="1" applyFill="1" applyBorder="1" applyAlignment="1">
      <alignment horizontal="center" vertical="center"/>
    </xf>
    <xf numFmtId="0" fontId="18" fillId="3" borderId="18" xfId="1" applyFont="1" applyFill="1" applyBorder="1" applyAlignment="1">
      <alignment horizontal="center" vertical="center"/>
    </xf>
    <xf numFmtId="0" fontId="18" fillId="3" borderId="16" xfId="1" applyFont="1" applyFill="1" applyBorder="1" applyAlignment="1">
      <alignment horizontal="center" vertical="center"/>
    </xf>
    <xf numFmtId="0" fontId="18" fillId="3" borderId="8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8" fillId="3" borderId="12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19" fillId="3" borderId="17" xfId="1" applyFont="1" applyFill="1" applyBorder="1" applyAlignment="1">
      <alignment horizontal="center" vertical="center"/>
    </xf>
    <xf numFmtId="0" fontId="19" fillId="3" borderId="18" xfId="1" applyFont="1" applyFill="1" applyBorder="1" applyAlignment="1">
      <alignment horizontal="center" vertical="center"/>
    </xf>
    <xf numFmtId="0" fontId="19" fillId="3" borderId="16" xfId="1" applyFont="1" applyFill="1" applyBorder="1" applyAlignment="1">
      <alignment horizontal="center" vertical="center"/>
    </xf>
    <xf numFmtId="0" fontId="19" fillId="3" borderId="8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9" fillId="3" borderId="12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19" fillId="0" borderId="1" xfId="1" applyFont="1" applyBorder="1" applyAlignment="1">
      <alignment horizontal="center" vertical="center" wrapText="1"/>
    </xf>
  </cellXfs>
  <cellStyles count="3">
    <cellStyle name="桁区切り" xfId="2" builtinId="6"/>
    <cellStyle name="標準" xfId="0" builtinId="0"/>
    <cellStyle name="標準_③-２加算様式（就労）" xfId="1" xr:uid="{9C1F3D2B-5A00-4448-8218-C9C12716B519}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284693</xdr:colOff>
      <xdr:row>5</xdr:row>
      <xdr:rowOff>231776</xdr:rowOff>
    </xdr:from>
    <xdr:to>
      <xdr:col>27</xdr:col>
      <xdr:colOff>549276</xdr:colOff>
      <xdr:row>13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7AF7935-7178-416A-8C96-4F777D080B2C}"/>
            </a:ext>
          </a:extLst>
        </xdr:cNvPr>
        <xdr:cNvSpPr txBox="1"/>
      </xdr:nvSpPr>
      <xdr:spPr>
        <a:xfrm>
          <a:off x="12590993" y="1336676"/>
          <a:ext cx="5750983" cy="1806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</xdr:row>
      <xdr:rowOff>0</xdr:rowOff>
    </xdr:from>
    <xdr:to>
      <xdr:col>24</xdr:col>
      <xdr:colOff>264582</xdr:colOff>
      <xdr:row>11</xdr:row>
      <xdr:rowOff>63499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56CEA2D-2C61-479D-A1F4-7D28508DAABB}"/>
            </a:ext>
          </a:extLst>
        </xdr:cNvPr>
        <xdr:cNvSpPr txBox="1"/>
      </xdr:nvSpPr>
      <xdr:spPr>
        <a:xfrm>
          <a:off x="12297833" y="846667"/>
          <a:ext cx="5767916" cy="1809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</xdr:row>
      <xdr:rowOff>0</xdr:rowOff>
    </xdr:from>
    <xdr:to>
      <xdr:col>29</xdr:col>
      <xdr:colOff>264582</xdr:colOff>
      <xdr:row>11</xdr:row>
      <xdr:rowOff>63499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4F46819-073A-4C9B-8A58-03F15B732D9D}"/>
            </a:ext>
          </a:extLst>
        </xdr:cNvPr>
        <xdr:cNvSpPr txBox="1"/>
      </xdr:nvSpPr>
      <xdr:spPr>
        <a:xfrm>
          <a:off x="13487400" y="819150"/>
          <a:ext cx="5750982" cy="1806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4</xdr:row>
      <xdr:rowOff>0</xdr:rowOff>
    </xdr:from>
    <xdr:to>
      <xdr:col>28</xdr:col>
      <xdr:colOff>264582</xdr:colOff>
      <xdr:row>11</xdr:row>
      <xdr:rowOff>105832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123D62C-920C-42E8-A485-90C6295B72BD}"/>
            </a:ext>
          </a:extLst>
        </xdr:cNvPr>
        <xdr:cNvSpPr txBox="1"/>
      </xdr:nvSpPr>
      <xdr:spPr>
        <a:xfrm>
          <a:off x="12202583" y="836083"/>
          <a:ext cx="5767916" cy="1809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0</xdr:rowOff>
    </xdr:from>
    <xdr:to>
      <xdr:col>29</xdr:col>
      <xdr:colOff>264583</xdr:colOff>
      <xdr:row>10</xdr:row>
      <xdr:rowOff>63499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79BB1A3-6A6F-4447-8840-805868B59BDA}"/>
            </a:ext>
          </a:extLst>
        </xdr:cNvPr>
        <xdr:cNvSpPr txBox="1"/>
      </xdr:nvSpPr>
      <xdr:spPr>
        <a:xfrm>
          <a:off x="13705417" y="730250"/>
          <a:ext cx="5767916" cy="1809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17</xdr:col>
      <xdr:colOff>563218</xdr:colOff>
      <xdr:row>0</xdr:row>
      <xdr:rowOff>74543</xdr:rowOff>
    </xdr:from>
    <xdr:to>
      <xdr:col>19</xdr:col>
      <xdr:colOff>532388</xdr:colOff>
      <xdr:row>2</xdr:row>
      <xdr:rowOff>38652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9064D35-9598-4C1D-A020-8A2E1C860105}"/>
            </a:ext>
          </a:extLst>
        </xdr:cNvPr>
        <xdr:cNvSpPr txBox="1"/>
      </xdr:nvSpPr>
      <xdr:spPr>
        <a:xfrm>
          <a:off x="11496261" y="74543"/>
          <a:ext cx="1344084" cy="444500"/>
        </a:xfrm>
        <a:prstGeom prst="rect">
          <a:avLst/>
        </a:prstGeom>
        <a:solidFill>
          <a:schemeClr val="lt1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/>
            <a:t>記載例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25</xdr:col>
      <xdr:colOff>264583</xdr:colOff>
      <xdr:row>11</xdr:row>
      <xdr:rowOff>63499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7CBF27C-9678-4311-B8B1-74D705FF9F98}"/>
            </a:ext>
          </a:extLst>
        </xdr:cNvPr>
        <xdr:cNvSpPr txBox="1"/>
      </xdr:nvSpPr>
      <xdr:spPr>
        <a:xfrm>
          <a:off x="12985750" y="846667"/>
          <a:ext cx="5767916" cy="1809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13</xdr:col>
      <xdr:colOff>751417</xdr:colOff>
      <xdr:row>0</xdr:row>
      <xdr:rowOff>116416</xdr:rowOff>
    </xdr:from>
    <xdr:to>
      <xdr:col>15</xdr:col>
      <xdr:colOff>465667</xdr:colOff>
      <xdr:row>2</xdr:row>
      <xdr:rowOff>74083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3A4CDE3-CF99-4E0E-8AE2-18FADAD08B43}"/>
            </a:ext>
          </a:extLst>
        </xdr:cNvPr>
        <xdr:cNvSpPr txBox="1"/>
      </xdr:nvSpPr>
      <xdr:spPr>
        <a:xfrm>
          <a:off x="10731500" y="116416"/>
          <a:ext cx="1344084" cy="444500"/>
        </a:xfrm>
        <a:prstGeom prst="rect">
          <a:avLst/>
        </a:prstGeom>
        <a:solidFill>
          <a:schemeClr val="lt1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/>
            <a:t>記載例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</xdr:row>
      <xdr:rowOff>0</xdr:rowOff>
    </xdr:from>
    <xdr:to>
      <xdr:col>29</xdr:col>
      <xdr:colOff>264582</xdr:colOff>
      <xdr:row>11</xdr:row>
      <xdr:rowOff>63499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B269C82-EC3E-4497-A72F-4461B7DFEB12}"/>
            </a:ext>
          </a:extLst>
        </xdr:cNvPr>
        <xdr:cNvSpPr txBox="1"/>
      </xdr:nvSpPr>
      <xdr:spPr>
        <a:xfrm>
          <a:off x="13487400" y="819150"/>
          <a:ext cx="5750982" cy="1806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17</xdr:col>
      <xdr:colOff>0</xdr:colOff>
      <xdr:row>0</xdr:row>
      <xdr:rowOff>0</xdr:rowOff>
    </xdr:from>
    <xdr:to>
      <xdr:col>18</xdr:col>
      <xdr:colOff>532846</xdr:colOff>
      <xdr:row>1</xdr:row>
      <xdr:rowOff>202234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FB997FB-C3BC-4424-A7B2-2A344C6080B1}"/>
            </a:ext>
          </a:extLst>
        </xdr:cNvPr>
        <xdr:cNvSpPr txBox="1"/>
      </xdr:nvSpPr>
      <xdr:spPr>
        <a:xfrm>
          <a:off x="10953750" y="0"/>
          <a:ext cx="1340770" cy="440359"/>
        </a:xfrm>
        <a:prstGeom prst="rect">
          <a:avLst/>
        </a:prstGeom>
        <a:solidFill>
          <a:schemeClr val="lt1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/>
            <a:t>記載例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4</xdr:row>
      <xdr:rowOff>0</xdr:rowOff>
    </xdr:from>
    <xdr:to>
      <xdr:col>28</xdr:col>
      <xdr:colOff>264582</xdr:colOff>
      <xdr:row>11</xdr:row>
      <xdr:rowOff>105832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81A3965-04A5-4BA0-94A0-A58D54AA6240}"/>
            </a:ext>
          </a:extLst>
        </xdr:cNvPr>
        <xdr:cNvSpPr txBox="1"/>
      </xdr:nvSpPr>
      <xdr:spPr>
        <a:xfrm>
          <a:off x="12202583" y="836083"/>
          <a:ext cx="5767916" cy="1809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記載にあたっての留意事項</a:t>
          </a:r>
          <a:endParaRPr kumimoji="1" lang="en-US" altLang="ja-JP" sz="1100"/>
        </a:p>
        <a:p>
          <a:r>
            <a:rPr kumimoji="1" lang="ja-JP" altLang="en-US" sz="1100"/>
            <a:t>１　水色のセルに入力を行ってください。</a:t>
          </a:r>
          <a:endParaRPr kumimoji="1" lang="en-US" altLang="ja-JP" sz="1100"/>
        </a:p>
        <a:p>
          <a:r>
            <a:rPr kumimoji="1" lang="ja-JP" altLang="en-US" sz="1100"/>
            <a:t>２　白色のセルには数式が入っているため、編集ができないようにしています。基本的</a:t>
          </a:r>
          <a:endParaRPr kumimoji="1" lang="en-US" altLang="ja-JP" sz="1100"/>
        </a:p>
        <a:p>
          <a:r>
            <a:rPr kumimoji="1" lang="ja-JP" altLang="en-US" sz="1100"/>
            <a:t>　　には保護を解除せずに使用してください。メモ等を入れたい場合は、次の方法によ</a:t>
          </a:r>
          <a:endParaRPr kumimoji="1" lang="en-US" altLang="ja-JP" sz="1100"/>
        </a:p>
        <a:p>
          <a:r>
            <a:rPr kumimoji="1" lang="ja-JP" altLang="en-US" sz="1100"/>
            <a:t>　　り解除してください。</a:t>
          </a:r>
          <a:endParaRPr kumimoji="1" lang="en-US" altLang="ja-JP" sz="1100"/>
        </a:p>
        <a:p>
          <a:r>
            <a:rPr kumimoji="1" lang="ja-JP" altLang="en-US" sz="1100"/>
            <a:t>　　　</a:t>
          </a:r>
          <a:r>
            <a:rPr kumimoji="1" lang="en-US" altLang="ja-JP" sz="1100"/>
            <a:t>※</a:t>
          </a:r>
          <a:r>
            <a:rPr kumimoji="1" lang="ja-JP" altLang="en-US" sz="1100"/>
            <a:t>保護の解除方法</a:t>
          </a:r>
          <a:endParaRPr kumimoji="1" lang="en-US" altLang="ja-JP" sz="1100"/>
        </a:p>
        <a:p>
          <a:r>
            <a:rPr kumimoji="1" lang="ja-JP" altLang="en-US" sz="1100"/>
            <a:t>　　　　校閲タブ→シート保護の解除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16</xdr:col>
      <xdr:colOff>0</xdr:colOff>
      <xdr:row>0</xdr:row>
      <xdr:rowOff>42333</xdr:rowOff>
    </xdr:from>
    <xdr:to>
      <xdr:col>18</xdr:col>
      <xdr:colOff>306918</xdr:colOff>
      <xdr:row>2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6D5793A-CD24-436A-958A-6162108D4D9B}"/>
            </a:ext>
          </a:extLst>
        </xdr:cNvPr>
        <xdr:cNvSpPr txBox="1"/>
      </xdr:nvSpPr>
      <xdr:spPr>
        <a:xfrm>
          <a:off x="9958917" y="42333"/>
          <a:ext cx="1344084" cy="444500"/>
        </a:xfrm>
        <a:prstGeom prst="rect">
          <a:avLst/>
        </a:prstGeom>
        <a:solidFill>
          <a:schemeClr val="lt1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36"/>
  <sheetViews>
    <sheetView tabSelected="1" view="pageBreakPreview" zoomScaleNormal="130" zoomScaleSheetLayoutView="100" workbookViewId="0">
      <selection activeCell="S23" sqref="S23"/>
    </sheetView>
  </sheetViews>
  <sheetFormatPr defaultRowHeight="18.75"/>
  <cols>
    <col min="1" max="1" width="2.875" customWidth="1"/>
    <col min="2" max="2" width="5.625" customWidth="1"/>
    <col min="5" max="5" width="9" customWidth="1"/>
  </cols>
  <sheetData>
    <row r="1" spans="1:20">
      <c r="A1" s="4" t="s">
        <v>38</v>
      </c>
    </row>
    <row r="2" spans="1:20">
      <c r="B2" s="16" t="s">
        <v>43</v>
      </c>
    </row>
    <row r="3" spans="1:20" ht="8.4499999999999993" customHeight="1">
      <c r="B3" s="16"/>
    </row>
    <row r="4" spans="1:20">
      <c r="B4" s="1" t="s">
        <v>53</v>
      </c>
      <c r="C4" s="2"/>
      <c r="D4" s="2"/>
      <c r="E4" s="2"/>
      <c r="F4" s="2"/>
      <c r="G4" s="2"/>
      <c r="H4" s="3"/>
      <c r="I4" s="3"/>
      <c r="J4" s="3"/>
      <c r="K4" s="4"/>
      <c r="L4" s="4"/>
      <c r="M4" s="4"/>
      <c r="N4" s="4"/>
      <c r="O4" s="4"/>
      <c r="P4" s="4"/>
      <c r="Q4" s="4"/>
      <c r="R4" s="4"/>
      <c r="S4" s="2"/>
      <c r="T4" s="5"/>
    </row>
    <row r="5" spans="1:20" ht="22.5">
      <c r="B5" s="53"/>
      <c r="C5" s="53"/>
      <c r="D5" s="53"/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</v>
      </c>
      <c r="O5" s="7">
        <v>2</v>
      </c>
      <c r="P5" s="7">
        <v>3</v>
      </c>
      <c r="Q5" s="6" t="s">
        <v>0</v>
      </c>
      <c r="R5" s="39" t="s">
        <v>1</v>
      </c>
      <c r="S5" s="39" t="s">
        <v>2</v>
      </c>
      <c r="T5" s="8"/>
    </row>
    <row r="6" spans="1:20" ht="19.5" thickBot="1">
      <c r="B6" s="72" t="s">
        <v>3</v>
      </c>
      <c r="C6" s="72"/>
      <c r="D6" s="72"/>
      <c r="E6" s="33">
        <f t="shared" ref="E6:P6" si="0">SUM(E7:E11)</f>
        <v>0</v>
      </c>
      <c r="F6" s="33">
        <f t="shared" si="0"/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3">
        <f t="shared" si="0"/>
        <v>0</v>
      </c>
      <c r="L6" s="33">
        <f t="shared" si="0"/>
        <v>0</v>
      </c>
      <c r="M6" s="33">
        <f t="shared" si="0"/>
        <v>0</v>
      </c>
      <c r="N6" s="33">
        <f t="shared" si="0"/>
        <v>0</v>
      </c>
      <c r="O6" s="33">
        <f t="shared" si="0"/>
        <v>0</v>
      </c>
      <c r="P6" s="33">
        <f t="shared" si="0"/>
        <v>0</v>
      </c>
      <c r="Q6" s="40">
        <f t="shared" ref="Q6:Q13" si="1">SUM(E6:P6)</f>
        <v>0</v>
      </c>
      <c r="R6" s="66" t="e">
        <f>ROUNDUP((Q14+Q12*0.5+Q13*0.75)/Q15,1)</f>
        <v>#DIV/0!</v>
      </c>
      <c r="S6" s="66" t="e">
        <f>ROUND((2*Q7+3*Q8+4*Q9+5*Q10+6*Q11)/Q6,1)</f>
        <v>#DIV/0!</v>
      </c>
      <c r="T6" s="8"/>
    </row>
    <row r="7" spans="1:20" ht="19.5" thickTop="1">
      <c r="B7" s="69" t="s">
        <v>4</v>
      </c>
      <c r="C7" s="70"/>
      <c r="D7" s="7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31">
        <f t="shared" si="1"/>
        <v>0</v>
      </c>
      <c r="R7" s="67"/>
      <c r="S7" s="67"/>
      <c r="T7" s="8"/>
    </row>
    <row r="8" spans="1:20">
      <c r="B8" s="63" t="s">
        <v>5</v>
      </c>
      <c r="C8" s="64"/>
      <c r="D8" s="6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2">
        <f t="shared" si="1"/>
        <v>0</v>
      </c>
      <c r="R8" s="67"/>
      <c r="S8" s="67"/>
      <c r="T8" s="8"/>
    </row>
    <row r="9" spans="1:20">
      <c r="B9" s="63" t="s">
        <v>6</v>
      </c>
      <c r="C9" s="64"/>
      <c r="D9" s="65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12">
        <f t="shared" si="1"/>
        <v>0</v>
      </c>
      <c r="R9" s="67"/>
      <c r="S9" s="67"/>
      <c r="T9" s="8"/>
    </row>
    <row r="10" spans="1:20">
      <c r="B10" s="63" t="s">
        <v>7</v>
      </c>
      <c r="C10" s="64"/>
      <c r="D10" s="65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12">
        <f t="shared" si="1"/>
        <v>0</v>
      </c>
      <c r="R10" s="67"/>
      <c r="S10" s="67"/>
      <c r="T10" s="8"/>
    </row>
    <row r="11" spans="1:20" ht="19.5" thickBot="1">
      <c r="B11" s="73" t="s">
        <v>8</v>
      </c>
      <c r="C11" s="74"/>
      <c r="D11" s="7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32">
        <f t="shared" si="1"/>
        <v>0</v>
      </c>
      <c r="R11" s="67"/>
      <c r="S11" s="67"/>
      <c r="T11" s="8"/>
    </row>
    <row r="12" spans="1:20" ht="19.5" thickTop="1">
      <c r="B12" s="76" t="s">
        <v>31</v>
      </c>
      <c r="C12" s="77"/>
      <c r="D12" s="78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31">
        <f t="shared" si="1"/>
        <v>0</v>
      </c>
      <c r="R12" s="67"/>
      <c r="S12" s="67"/>
      <c r="T12" s="8"/>
    </row>
    <row r="13" spans="1:20" ht="18.75" customHeight="1">
      <c r="B13" s="79" t="s">
        <v>32</v>
      </c>
      <c r="C13" s="80"/>
      <c r="D13" s="81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12">
        <f t="shared" si="1"/>
        <v>0</v>
      </c>
      <c r="R13" s="67"/>
      <c r="S13" s="67"/>
      <c r="T13" s="8"/>
    </row>
    <row r="14" spans="1:20" ht="18.75" customHeight="1" thickBot="1">
      <c r="B14" s="60" t="s">
        <v>33</v>
      </c>
      <c r="C14" s="61"/>
      <c r="D14" s="62"/>
      <c r="E14" s="33">
        <f>E6-E12-E13</f>
        <v>0</v>
      </c>
      <c r="F14" s="33">
        <f t="shared" ref="F14:P14" si="2">F6-F12-F13</f>
        <v>0</v>
      </c>
      <c r="G14" s="33">
        <f t="shared" si="2"/>
        <v>0</v>
      </c>
      <c r="H14" s="33">
        <f t="shared" si="2"/>
        <v>0</v>
      </c>
      <c r="I14" s="33">
        <f t="shared" si="2"/>
        <v>0</v>
      </c>
      <c r="J14" s="33">
        <f t="shared" si="2"/>
        <v>0</v>
      </c>
      <c r="K14" s="33">
        <f t="shared" si="2"/>
        <v>0</v>
      </c>
      <c r="L14" s="33">
        <f t="shared" si="2"/>
        <v>0</v>
      </c>
      <c r="M14" s="33">
        <f t="shared" si="2"/>
        <v>0</v>
      </c>
      <c r="N14" s="33">
        <f t="shared" si="2"/>
        <v>0</v>
      </c>
      <c r="O14" s="33">
        <f t="shared" si="2"/>
        <v>0</v>
      </c>
      <c r="P14" s="33">
        <f t="shared" si="2"/>
        <v>0</v>
      </c>
      <c r="Q14" s="32">
        <f t="shared" ref="Q14" si="3">SUM(E14:P14)</f>
        <v>0</v>
      </c>
      <c r="R14" s="67"/>
      <c r="S14" s="67"/>
      <c r="T14" s="8"/>
    </row>
    <row r="15" spans="1:20" ht="19.5" thickTop="1">
      <c r="B15" s="59" t="s">
        <v>9</v>
      </c>
      <c r="C15" s="59"/>
      <c r="D15" s="59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1">
        <f>+SUM(E15:P15)</f>
        <v>0</v>
      </c>
      <c r="R15" s="68"/>
      <c r="S15" s="68"/>
      <c r="T15" s="8"/>
    </row>
    <row r="16" spans="1:20">
      <c r="B16" s="10" t="s">
        <v>10</v>
      </c>
      <c r="C16" s="10"/>
      <c r="D16" s="10"/>
      <c r="E16" s="8"/>
      <c r="F16" s="8"/>
      <c r="G16" s="8"/>
      <c r="H16" s="3"/>
      <c r="I16" s="3"/>
      <c r="J16" s="3"/>
      <c r="K16" s="3"/>
      <c r="L16" s="3"/>
      <c r="M16" s="3"/>
      <c r="N16" s="3"/>
      <c r="O16" s="3"/>
      <c r="P16" s="3"/>
      <c r="Q16" s="11"/>
      <c r="R16" s="2"/>
      <c r="S16" s="2"/>
      <c r="T16" s="5"/>
    </row>
    <row r="17" spans="2:20" ht="8.4499999999999993" customHeight="1">
      <c r="B17" s="10"/>
      <c r="C17" s="10"/>
      <c r="D17" s="10"/>
      <c r="E17" s="8"/>
      <c r="F17" s="8"/>
      <c r="G17" s="8"/>
      <c r="H17" s="3"/>
      <c r="I17" s="3"/>
      <c r="J17" s="3"/>
      <c r="K17" s="3"/>
      <c r="L17" s="3"/>
      <c r="M17" s="3"/>
      <c r="N17" s="3"/>
      <c r="O17" s="3"/>
      <c r="P17" s="3"/>
      <c r="Q17" s="11"/>
      <c r="R17" s="2"/>
      <c r="S17" s="2"/>
      <c r="T17" s="5"/>
    </row>
    <row r="18" spans="2:20">
      <c r="B18" s="1" t="s">
        <v>25</v>
      </c>
      <c r="C18" s="10"/>
      <c r="D18" s="10"/>
      <c r="E18" s="8"/>
      <c r="F18" s="8"/>
      <c r="G18" s="8"/>
      <c r="H18" s="3"/>
      <c r="I18" s="3"/>
      <c r="J18" s="3"/>
      <c r="K18" s="3"/>
      <c r="L18" s="3"/>
      <c r="M18" s="3"/>
      <c r="N18" s="3"/>
      <c r="O18" s="3"/>
      <c r="P18" s="3"/>
      <c r="Q18" s="11"/>
      <c r="R18" s="2"/>
      <c r="S18" s="2"/>
      <c r="T18" s="5"/>
    </row>
    <row r="19" spans="2:20">
      <c r="B19" s="53"/>
      <c r="C19" s="53"/>
      <c r="D19" s="53"/>
      <c r="E19" s="7">
        <v>4</v>
      </c>
      <c r="F19" s="7">
        <v>5</v>
      </c>
      <c r="G19" s="7">
        <v>6</v>
      </c>
      <c r="H19" s="7">
        <v>7</v>
      </c>
      <c r="I19" s="7">
        <v>8</v>
      </c>
      <c r="J19" s="7">
        <v>9</v>
      </c>
      <c r="K19" s="7">
        <v>10</v>
      </c>
      <c r="L19" s="7">
        <v>11</v>
      </c>
      <c r="M19" s="7">
        <v>12</v>
      </c>
      <c r="N19" s="7">
        <v>1</v>
      </c>
      <c r="O19" s="7">
        <v>2</v>
      </c>
      <c r="P19" s="7">
        <v>3</v>
      </c>
      <c r="Q19" s="6" t="s">
        <v>0</v>
      </c>
      <c r="R19" s="2"/>
      <c r="S19" s="2"/>
      <c r="T19" s="5"/>
    </row>
    <row r="20" spans="2:20">
      <c r="B20" s="53" t="s">
        <v>26</v>
      </c>
      <c r="C20" s="53"/>
      <c r="D20" s="53"/>
      <c r="E20" s="47"/>
      <c r="F20" s="47"/>
      <c r="G20" s="47"/>
      <c r="H20" s="48"/>
      <c r="I20" s="48"/>
      <c r="J20" s="48"/>
      <c r="K20" s="48"/>
      <c r="L20" s="48"/>
      <c r="M20" s="48"/>
      <c r="N20" s="48"/>
      <c r="O20" s="48"/>
      <c r="P20" s="48"/>
      <c r="Q20" s="15">
        <f>SUM(E20:P20)</f>
        <v>0</v>
      </c>
      <c r="R20" s="2"/>
      <c r="S20" s="2"/>
      <c r="T20" s="5"/>
    </row>
    <row r="21" spans="2:20">
      <c r="B21" s="53" t="s">
        <v>27</v>
      </c>
      <c r="C21" s="53"/>
      <c r="D21" s="53"/>
      <c r="E21" s="47"/>
      <c r="F21" s="47"/>
      <c r="G21" s="47"/>
      <c r="H21" s="48"/>
      <c r="I21" s="48"/>
      <c r="J21" s="48"/>
      <c r="K21" s="48"/>
      <c r="L21" s="48"/>
      <c r="M21" s="48"/>
      <c r="N21" s="48"/>
      <c r="O21" s="48"/>
      <c r="P21" s="48"/>
      <c r="Q21" s="15">
        <f t="shared" ref="Q21:Q24" si="4">SUM(E21:P21)</f>
        <v>0</v>
      </c>
      <c r="R21" s="2"/>
      <c r="S21" s="2"/>
      <c r="T21" s="5"/>
    </row>
    <row r="22" spans="2:20">
      <c r="B22" s="53" t="s">
        <v>28</v>
      </c>
      <c r="C22" s="53"/>
      <c r="D22" s="53"/>
      <c r="E22" s="47"/>
      <c r="F22" s="47"/>
      <c r="G22" s="47"/>
      <c r="H22" s="48"/>
      <c r="I22" s="48"/>
      <c r="J22" s="48"/>
      <c r="K22" s="48"/>
      <c r="L22" s="48"/>
      <c r="M22" s="48"/>
      <c r="N22" s="48"/>
      <c r="O22" s="48"/>
      <c r="P22" s="48"/>
      <c r="Q22" s="15">
        <f t="shared" si="4"/>
        <v>0</v>
      </c>
      <c r="R22" s="2"/>
      <c r="S22" s="2"/>
      <c r="T22" s="5"/>
    </row>
    <row r="23" spans="2:20">
      <c r="B23" s="53" t="s">
        <v>29</v>
      </c>
      <c r="C23" s="53"/>
      <c r="D23" s="53"/>
      <c r="E23" s="47"/>
      <c r="F23" s="47"/>
      <c r="G23" s="47"/>
      <c r="H23" s="48"/>
      <c r="I23" s="48"/>
      <c r="J23" s="48"/>
      <c r="K23" s="48"/>
      <c r="L23" s="48"/>
      <c r="M23" s="48"/>
      <c r="N23" s="48"/>
      <c r="O23" s="48"/>
      <c r="P23" s="48"/>
      <c r="Q23" s="15">
        <f t="shared" si="4"/>
        <v>0</v>
      </c>
      <c r="R23" s="2"/>
      <c r="S23" s="2"/>
      <c r="T23" s="5"/>
    </row>
    <row r="24" spans="2:20">
      <c r="B24" s="53" t="s">
        <v>30</v>
      </c>
      <c r="C24" s="53"/>
      <c r="D24" s="53"/>
      <c r="E24" s="47"/>
      <c r="F24" s="47"/>
      <c r="G24" s="47"/>
      <c r="H24" s="48"/>
      <c r="I24" s="48"/>
      <c r="J24" s="48"/>
      <c r="K24" s="48"/>
      <c r="L24" s="48"/>
      <c r="M24" s="48"/>
      <c r="N24" s="48"/>
      <c r="O24" s="48"/>
      <c r="P24" s="48"/>
      <c r="Q24" s="15">
        <f t="shared" si="4"/>
        <v>0</v>
      </c>
      <c r="R24" s="2"/>
      <c r="S24" s="2"/>
      <c r="T24" s="5"/>
    </row>
    <row r="25" spans="2:20" ht="8.4499999999999993" customHeight="1">
      <c r="B25" s="10"/>
      <c r="C25" s="10"/>
      <c r="D25" s="10"/>
      <c r="E25" s="8"/>
      <c r="F25" s="8"/>
      <c r="G25" s="8"/>
      <c r="H25" s="3"/>
      <c r="I25" s="3"/>
      <c r="J25" s="3"/>
      <c r="K25" s="3"/>
      <c r="L25" s="3"/>
      <c r="M25" s="3"/>
      <c r="N25" s="3"/>
      <c r="O25" s="3"/>
      <c r="P25" s="3"/>
      <c r="Q25" s="11"/>
      <c r="R25" s="2"/>
      <c r="S25" s="2"/>
      <c r="T25" s="5"/>
    </row>
    <row r="26" spans="2:20">
      <c r="B26" s="1" t="s">
        <v>15</v>
      </c>
      <c r="C26" s="3"/>
      <c r="D26" s="4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1"/>
      <c r="R26" s="2"/>
      <c r="S26" s="2"/>
      <c r="T26" s="5"/>
    </row>
    <row r="27" spans="2:20" ht="21.75" customHeight="1">
      <c r="B27" s="53" t="s">
        <v>11</v>
      </c>
      <c r="C27" s="53"/>
      <c r="D27" s="53" t="s">
        <v>12</v>
      </c>
      <c r="E27" s="53"/>
      <c r="F27" s="52" t="s">
        <v>16</v>
      </c>
      <c r="G27" s="52"/>
      <c r="H27" s="52"/>
      <c r="I27" s="8"/>
      <c r="J27" s="8"/>
      <c r="K27" s="8"/>
      <c r="L27" s="8"/>
      <c r="M27" s="3"/>
      <c r="N27" s="3"/>
      <c r="O27" s="3"/>
      <c r="P27" s="3"/>
      <c r="Q27" s="11"/>
      <c r="R27" s="2"/>
      <c r="S27" s="2"/>
      <c r="T27" s="5"/>
    </row>
    <row r="28" spans="2:20">
      <c r="B28" s="56" t="s">
        <v>14</v>
      </c>
      <c r="C28" s="56"/>
      <c r="D28" s="58" t="e">
        <f>ROUNDDOWN(IF(R6&lt;=60,1,1+ROUNDUP((R6-60)/40,0)),1)</f>
        <v>#DIV/0!</v>
      </c>
      <c r="E28" s="58"/>
      <c r="F28" s="53" t="e">
        <f>ROUNDDOWN(IF(S6&lt;4,R6/6,IF(S6&lt;5,R6/5,R6/3)),1)</f>
        <v>#DIV/0!</v>
      </c>
      <c r="G28" s="53"/>
      <c r="H28" s="53"/>
      <c r="I28" s="8"/>
      <c r="J28" s="8"/>
      <c r="K28" s="8"/>
      <c r="L28" s="8"/>
      <c r="M28" s="3"/>
      <c r="N28" s="3"/>
      <c r="O28" s="3"/>
      <c r="P28" s="3"/>
      <c r="Q28" s="11"/>
      <c r="R28" s="2"/>
      <c r="S28" s="2"/>
      <c r="T28" s="5"/>
    </row>
    <row r="29" spans="2:20">
      <c r="B29" s="27" t="s">
        <v>17</v>
      </c>
    </row>
    <row r="30" spans="2:20">
      <c r="B30" s="27" t="s">
        <v>18</v>
      </c>
    </row>
    <row r="31" spans="2:20">
      <c r="B31" s="27" t="s">
        <v>19</v>
      </c>
    </row>
    <row r="32" spans="2:20">
      <c r="B32" s="27" t="s">
        <v>20</v>
      </c>
    </row>
    <row r="33" spans="2:13" ht="8.4499999999999993" customHeight="1"/>
    <row r="34" spans="2:13">
      <c r="B34" s="13" t="s">
        <v>24</v>
      </c>
      <c r="H34" s="13" t="s">
        <v>22</v>
      </c>
      <c r="I34" s="14"/>
      <c r="J34" s="14"/>
      <c r="K34" s="14"/>
      <c r="L34" s="14"/>
      <c r="M34" s="14"/>
    </row>
    <row r="35" spans="2:13" ht="24" customHeight="1">
      <c r="B35" s="53" t="s">
        <v>11</v>
      </c>
      <c r="C35" s="53"/>
      <c r="D35" s="52" t="s">
        <v>13</v>
      </c>
      <c r="E35" s="52"/>
      <c r="F35" s="52"/>
      <c r="H35" s="52" t="s">
        <v>13</v>
      </c>
      <c r="I35" s="52"/>
      <c r="J35" s="52"/>
      <c r="K35" s="54" t="s">
        <v>23</v>
      </c>
      <c r="L35" s="54"/>
      <c r="M35" s="54"/>
    </row>
    <row r="36" spans="2:13">
      <c r="B36" s="56" t="s">
        <v>21</v>
      </c>
      <c r="C36" s="56"/>
      <c r="D36" s="57"/>
      <c r="E36" s="57"/>
      <c r="F36" s="57"/>
      <c r="H36" s="53" t="e">
        <f>ROUNDDOWN(R6/D36,2)</f>
        <v>#DIV/0!</v>
      </c>
      <c r="I36" s="53"/>
      <c r="J36" s="53"/>
      <c r="K36" s="55">
        <v>1</v>
      </c>
      <c r="L36" s="55"/>
      <c r="M36" s="55"/>
    </row>
  </sheetData>
  <mergeCells count="33">
    <mergeCell ref="B5:D5"/>
    <mergeCell ref="B14:D14"/>
    <mergeCell ref="B8:D8"/>
    <mergeCell ref="R6:R15"/>
    <mergeCell ref="S6:S15"/>
    <mergeCell ref="B7:D7"/>
    <mergeCell ref="B6:D6"/>
    <mergeCell ref="B11:D11"/>
    <mergeCell ref="B10:D10"/>
    <mergeCell ref="B9:D9"/>
    <mergeCell ref="B12:D12"/>
    <mergeCell ref="B13:D13"/>
    <mergeCell ref="F28:H28"/>
    <mergeCell ref="B27:C27"/>
    <mergeCell ref="D27:E27"/>
    <mergeCell ref="B19:D19"/>
    <mergeCell ref="B15:D15"/>
    <mergeCell ref="H35:J35"/>
    <mergeCell ref="H36:J36"/>
    <mergeCell ref="K35:M35"/>
    <mergeCell ref="K36:M36"/>
    <mergeCell ref="B20:D20"/>
    <mergeCell ref="B21:D21"/>
    <mergeCell ref="B22:D22"/>
    <mergeCell ref="B23:D23"/>
    <mergeCell ref="B24:D24"/>
    <mergeCell ref="B35:C35"/>
    <mergeCell ref="D35:F35"/>
    <mergeCell ref="B36:C36"/>
    <mergeCell ref="D36:F36"/>
    <mergeCell ref="B28:C28"/>
    <mergeCell ref="D28:E28"/>
    <mergeCell ref="F27:H27"/>
  </mergeCells>
  <phoneticPr fontId="9"/>
  <dataValidations count="2">
    <dataValidation type="whole" operator="greaterThanOrEqual" allowBlank="1" showInputMessage="1" showErrorMessage="1" sqref="E6:P15" xr:uid="{8A95182F-1AD3-4108-B8CC-3EFC870E6EDA}">
      <formula1>0</formula1>
    </dataValidation>
    <dataValidation operator="greaterThanOrEqual" allowBlank="1" showInputMessage="1" showErrorMessage="1" sqref="H20:I26 H16:I18 Q6:Q15 R6:S14" xr:uid="{4664AD0C-0F8F-4E7E-A5AC-AB54AC5F1E63}"/>
  </dataValidations>
  <pageMargins left="0.7" right="0.7" top="0.75" bottom="0.75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423E-50C4-4FD4-A892-F646BA2FAA65}">
  <sheetPr>
    <tabColor rgb="FFCCFFCC"/>
    <pageSetUpPr fitToPage="1"/>
  </sheetPr>
  <dimension ref="A1:R36"/>
  <sheetViews>
    <sheetView view="pageBreakPreview" zoomScale="85" zoomScaleNormal="130" zoomScaleSheetLayoutView="85" workbookViewId="0">
      <selection activeCell="K24" sqref="K24"/>
    </sheetView>
  </sheetViews>
  <sheetFormatPr defaultRowHeight="18.75"/>
  <cols>
    <col min="1" max="1" width="2.625" customWidth="1"/>
    <col min="2" max="15" width="10.75" customWidth="1"/>
  </cols>
  <sheetData>
    <row r="1" spans="1:18">
      <c r="A1" s="4" t="s">
        <v>38</v>
      </c>
    </row>
    <row r="2" spans="1:18">
      <c r="A2" s="97" t="s">
        <v>61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8" ht="9" customHeight="1">
      <c r="A3" s="97" t="s">
        <v>40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8">
      <c r="A4" s="1" t="s">
        <v>39</v>
      </c>
      <c r="B4" s="2"/>
      <c r="C4" s="2"/>
      <c r="D4" s="2"/>
      <c r="E4" s="2"/>
      <c r="F4" s="2"/>
      <c r="G4" s="3"/>
      <c r="H4" s="3"/>
      <c r="I4" s="3"/>
      <c r="J4" s="4"/>
      <c r="K4" s="4"/>
      <c r="L4" s="4"/>
      <c r="M4" s="4"/>
      <c r="N4" s="4"/>
      <c r="O4" s="4"/>
      <c r="P4" s="4"/>
      <c r="Q4" s="2"/>
      <c r="R4" s="5"/>
    </row>
    <row r="5" spans="1:18" ht="22.5">
      <c r="A5" s="23"/>
      <c r="B5" s="20"/>
      <c r="C5" s="21"/>
      <c r="D5" s="22"/>
      <c r="E5" s="38"/>
      <c r="F5" s="7">
        <f>E5+1</f>
        <v>1</v>
      </c>
      <c r="G5" s="7">
        <f>F5+1</f>
        <v>2</v>
      </c>
      <c r="H5" s="6" t="s">
        <v>0</v>
      </c>
      <c r="I5" s="39" t="s">
        <v>1</v>
      </c>
      <c r="J5" s="39" t="s">
        <v>2</v>
      </c>
    </row>
    <row r="6" spans="1:18" ht="19.5" thickBot="1">
      <c r="A6" s="23"/>
      <c r="B6" s="73" t="s">
        <v>3</v>
      </c>
      <c r="C6" s="74"/>
      <c r="D6" s="75"/>
      <c r="E6" s="33">
        <f t="shared" ref="E6:G6" si="0">SUM(E7:E11)</f>
        <v>0</v>
      </c>
      <c r="F6" s="33">
        <f t="shared" si="0"/>
        <v>0</v>
      </c>
      <c r="G6" s="33">
        <f t="shared" si="0"/>
        <v>0</v>
      </c>
      <c r="H6" s="40">
        <f t="shared" ref="H6:H14" si="1">SUM(E6:G6)</f>
        <v>0</v>
      </c>
      <c r="I6" s="98" t="e">
        <f>ROUNDUP((H14+H12*0.5+H13*0.75)/H15,1)</f>
        <v>#DIV/0!</v>
      </c>
      <c r="J6" s="98" t="e">
        <f>ROUND((2*H7+3*H8+4*H9+5*H10+6*H11)/H6,1)</f>
        <v>#DIV/0!</v>
      </c>
    </row>
    <row r="7" spans="1:18" ht="19.5" thickTop="1">
      <c r="A7" s="23"/>
      <c r="B7" s="69" t="s">
        <v>4</v>
      </c>
      <c r="C7" s="70"/>
      <c r="D7" s="71"/>
      <c r="E7" s="34"/>
      <c r="F7" s="34"/>
      <c r="G7" s="34"/>
      <c r="H7" s="31">
        <f t="shared" si="1"/>
        <v>0</v>
      </c>
      <c r="I7" s="99"/>
      <c r="J7" s="99"/>
    </row>
    <row r="8" spans="1:18">
      <c r="A8" s="23"/>
      <c r="B8" s="63" t="s">
        <v>5</v>
      </c>
      <c r="C8" s="64"/>
      <c r="D8" s="65"/>
      <c r="E8" s="35"/>
      <c r="F8" s="35"/>
      <c r="G8" s="35"/>
      <c r="H8" s="12">
        <f t="shared" si="1"/>
        <v>0</v>
      </c>
      <c r="I8" s="99"/>
      <c r="J8" s="99"/>
    </row>
    <row r="9" spans="1:18">
      <c r="A9" s="23"/>
      <c r="B9" s="63" t="s">
        <v>6</v>
      </c>
      <c r="C9" s="64"/>
      <c r="D9" s="65"/>
      <c r="E9" s="35"/>
      <c r="F9" s="35"/>
      <c r="G9" s="35"/>
      <c r="H9" s="12">
        <f t="shared" si="1"/>
        <v>0</v>
      </c>
      <c r="I9" s="99"/>
      <c r="J9" s="99"/>
    </row>
    <row r="10" spans="1:18">
      <c r="A10" s="23"/>
      <c r="B10" s="63" t="s">
        <v>7</v>
      </c>
      <c r="C10" s="64"/>
      <c r="D10" s="65"/>
      <c r="E10" s="35"/>
      <c r="F10" s="35"/>
      <c r="G10" s="35"/>
      <c r="H10" s="12">
        <f t="shared" si="1"/>
        <v>0</v>
      </c>
      <c r="I10" s="99"/>
      <c r="J10" s="99"/>
    </row>
    <row r="11" spans="1:18" ht="19.5" thickBot="1">
      <c r="A11" s="23"/>
      <c r="B11" s="73" t="s">
        <v>8</v>
      </c>
      <c r="C11" s="74"/>
      <c r="D11" s="75"/>
      <c r="E11" s="36"/>
      <c r="F11" s="36"/>
      <c r="G11" s="36"/>
      <c r="H11" s="32">
        <f t="shared" si="1"/>
        <v>0</v>
      </c>
      <c r="I11" s="99"/>
      <c r="J11" s="99"/>
    </row>
    <row r="12" spans="1:18" ht="19.5" thickTop="1">
      <c r="A12" s="24"/>
      <c r="B12" s="76" t="s">
        <v>31</v>
      </c>
      <c r="C12" s="77"/>
      <c r="D12" s="78"/>
      <c r="E12" s="34"/>
      <c r="F12" s="34"/>
      <c r="G12" s="34"/>
      <c r="H12" s="31">
        <f t="shared" si="1"/>
        <v>0</v>
      </c>
      <c r="I12" s="99"/>
      <c r="J12" s="99"/>
    </row>
    <row r="13" spans="1:18" ht="18.75" customHeight="1">
      <c r="A13" s="25"/>
      <c r="B13" s="79" t="s">
        <v>32</v>
      </c>
      <c r="C13" s="80"/>
      <c r="D13" s="81"/>
      <c r="E13" s="35"/>
      <c r="F13" s="35"/>
      <c r="G13" s="35"/>
      <c r="H13" s="12">
        <f t="shared" si="1"/>
        <v>0</v>
      </c>
      <c r="I13" s="99"/>
      <c r="J13" s="99"/>
    </row>
    <row r="14" spans="1:18" ht="18.75" customHeight="1" thickBot="1">
      <c r="A14" s="26"/>
      <c r="B14" s="101" t="s">
        <v>33</v>
      </c>
      <c r="C14" s="102"/>
      <c r="D14" s="103"/>
      <c r="E14" s="33">
        <f>E6-E12-E13</f>
        <v>0</v>
      </c>
      <c r="F14" s="33">
        <f t="shared" ref="F14:G14" si="2">F6-F12-F13</f>
        <v>0</v>
      </c>
      <c r="G14" s="33">
        <f t="shared" si="2"/>
        <v>0</v>
      </c>
      <c r="H14" s="32">
        <f t="shared" si="1"/>
        <v>0</v>
      </c>
      <c r="I14" s="99"/>
      <c r="J14" s="99"/>
    </row>
    <row r="15" spans="1:18" ht="19.5" thickTop="1">
      <c r="A15" s="23"/>
      <c r="B15" s="69" t="s">
        <v>9</v>
      </c>
      <c r="C15" s="70"/>
      <c r="D15" s="71"/>
      <c r="E15" s="34"/>
      <c r="F15" s="34"/>
      <c r="G15" s="34"/>
      <c r="H15" s="41">
        <f>+SUM(E15:G15)</f>
        <v>0</v>
      </c>
      <c r="I15" s="100"/>
      <c r="J15" s="100"/>
    </row>
    <row r="16" spans="1:18">
      <c r="B16" s="1" t="s">
        <v>10</v>
      </c>
      <c r="C16" s="10"/>
      <c r="D16" s="8"/>
      <c r="E16" s="8"/>
      <c r="F16" s="8"/>
      <c r="G16" s="3"/>
      <c r="H16" s="3"/>
      <c r="I16" s="3"/>
      <c r="J16" s="3"/>
      <c r="K16" s="3"/>
      <c r="L16" s="3"/>
      <c r="M16" s="3"/>
      <c r="N16" s="3"/>
      <c r="O16" s="3"/>
      <c r="P16" s="2"/>
      <c r="Q16" s="2"/>
      <c r="R16" s="5"/>
    </row>
    <row r="17" spans="1:18">
      <c r="A17" s="10"/>
      <c r="B17" s="10"/>
      <c r="C17" s="10"/>
      <c r="D17" s="8"/>
      <c r="E17" s="8"/>
      <c r="F17" s="8"/>
      <c r="G17" s="3"/>
      <c r="H17" s="3"/>
      <c r="I17" s="3"/>
      <c r="J17" s="3"/>
      <c r="K17" s="3"/>
      <c r="L17" s="3"/>
      <c r="M17" s="3"/>
      <c r="N17" s="3"/>
      <c r="O17" s="3"/>
      <c r="P17" s="2"/>
      <c r="Q17" s="2"/>
      <c r="R17" s="5"/>
    </row>
    <row r="18" spans="1:18">
      <c r="A18" s="1" t="s">
        <v>25</v>
      </c>
      <c r="B18" s="10"/>
      <c r="C18" s="10"/>
      <c r="D18" s="8"/>
      <c r="E18" s="8"/>
      <c r="F18" s="8"/>
      <c r="G18" s="3"/>
      <c r="H18" s="3"/>
      <c r="I18" s="3"/>
      <c r="J18" s="3"/>
      <c r="K18" s="3"/>
      <c r="L18" s="3"/>
      <c r="M18" s="3"/>
      <c r="N18" s="3"/>
      <c r="O18" s="3"/>
      <c r="P18" s="2"/>
      <c r="Q18" s="2"/>
      <c r="R18" s="5"/>
    </row>
    <row r="19" spans="1:18">
      <c r="B19" s="12"/>
      <c r="C19" s="7">
        <f>E5</f>
        <v>0</v>
      </c>
      <c r="D19" s="7">
        <f>F5</f>
        <v>1</v>
      </c>
      <c r="E19" s="7">
        <f>G5</f>
        <v>2</v>
      </c>
      <c r="F19" s="6" t="s">
        <v>0</v>
      </c>
      <c r="G19" s="2"/>
      <c r="H19" s="5"/>
    </row>
    <row r="20" spans="1:18">
      <c r="B20" s="12" t="s">
        <v>26</v>
      </c>
      <c r="C20" s="37"/>
      <c r="D20" s="37"/>
      <c r="E20" s="37"/>
      <c r="F20" s="15">
        <f>SUM(C20:E20)</f>
        <v>0</v>
      </c>
      <c r="G20" s="2"/>
      <c r="H20" s="5"/>
    </row>
    <row r="21" spans="1:18">
      <c r="B21" s="12" t="s">
        <v>27</v>
      </c>
      <c r="C21" s="37"/>
      <c r="D21" s="37"/>
      <c r="E21" s="37"/>
      <c r="F21" s="15">
        <f>SUM(C21:E21)</f>
        <v>0</v>
      </c>
      <c r="G21" s="2"/>
      <c r="H21" s="5"/>
    </row>
    <row r="22" spans="1:18">
      <c r="B22" s="12" t="s">
        <v>28</v>
      </c>
      <c r="C22" s="37"/>
      <c r="D22" s="37"/>
      <c r="E22" s="37"/>
      <c r="F22" s="15">
        <f>SUM(C22:E22)</f>
        <v>0</v>
      </c>
      <c r="G22" s="2"/>
      <c r="H22" s="5"/>
    </row>
    <row r="23" spans="1:18">
      <c r="B23" s="12" t="s">
        <v>29</v>
      </c>
      <c r="C23" s="37"/>
      <c r="D23" s="37"/>
      <c r="E23" s="37"/>
      <c r="F23" s="15">
        <f>SUM(C23:E23)</f>
        <v>0</v>
      </c>
      <c r="G23" s="2"/>
      <c r="H23" s="5"/>
    </row>
    <row r="24" spans="1:18">
      <c r="B24" s="12" t="s">
        <v>30</v>
      </c>
      <c r="C24" s="37"/>
      <c r="D24" s="37"/>
      <c r="E24" s="37"/>
      <c r="F24" s="15">
        <f>SUM(C24:E24)</f>
        <v>0</v>
      </c>
      <c r="G24" s="2"/>
      <c r="H24" s="5"/>
    </row>
    <row r="25" spans="1:18">
      <c r="A25" s="10"/>
      <c r="B25" s="10"/>
      <c r="C25" s="10"/>
      <c r="D25" s="8"/>
      <c r="E25" s="8"/>
      <c r="F25" s="8"/>
      <c r="G25" s="3"/>
      <c r="H25" s="3"/>
      <c r="I25" s="3"/>
      <c r="J25" s="3"/>
      <c r="K25" s="3"/>
      <c r="L25" s="3"/>
      <c r="M25" s="3"/>
      <c r="N25" s="3"/>
      <c r="O25" s="3"/>
      <c r="P25" s="2"/>
      <c r="Q25" s="2"/>
      <c r="R25" s="5"/>
    </row>
    <row r="26" spans="1:18">
      <c r="A26" s="1" t="s">
        <v>15</v>
      </c>
      <c r="B26" s="3"/>
      <c r="C26" s="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2"/>
      <c r="Q26" s="2"/>
      <c r="R26" s="5"/>
    </row>
    <row r="27" spans="1:18" ht="21.75" customHeight="1">
      <c r="B27" s="91" t="s">
        <v>11</v>
      </c>
      <c r="C27" s="93"/>
      <c r="D27" s="91" t="s">
        <v>12</v>
      </c>
      <c r="E27" s="93"/>
      <c r="F27" s="82" t="s">
        <v>16</v>
      </c>
      <c r="G27" s="83"/>
      <c r="H27" s="84"/>
      <c r="I27" s="8"/>
      <c r="J27" s="8"/>
      <c r="K27" s="8"/>
      <c r="L27" s="3"/>
      <c r="M27" s="3"/>
      <c r="N27" s="3"/>
      <c r="O27" s="3"/>
      <c r="P27" s="2"/>
      <c r="Q27" s="2"/>
      <c r="R27" s="5"/>
    </row>
    <row r="28" spans="1:18" ht="18.75" customHeight="1">
      <c r="B28" s="82" t="s">
        <v>14</v>
      </c>
      <c r="C28" s="84"/>
      <c r="D28" s="91" t="e">
        <f>ROUNDDOWN(IF(I6&lt;=60,1,1+ROUNDUP((I6-60)/40,0)),1)</f>
        <v>#DIV/0!</v>
      </c>
      <c r="E28" s="93"/>
      <c r="F28" s="91" t="e">
        <f>ROUNDDOWN(IF(I6&lt;4,H6/6,IF(I6&lt;5,H6/5,H6/3)),1)</f>
        <v>#DIV/0!</v>
      </c>
      <c r="G28" s="92"/>
      <c r="H28" s="93"/>
      <c r="I28" s="8"/>
      <c r="J28" s="8"/>
      <c r="K28" s="8"/>
      <c r="L28" s="3"/>
      <c r="M28" s="3"/>
      <c r="N28" s="3"/>
      <c r="O28" s="3"/>
      <c r="P28" s="2"/>
      <c r="Q28" s="2"/>
      <c r="R28" s="5"/>
    </row>
    <row r="29" spans="1:18">
      <c r="A29" s="27" t="s">
        <v>17</v>
      </c>
      <c r="B29" s="30"/>
    </row>
    <row r="30" spans="1:18">
      <c r="A30" s="27" t="s">
        <v>18</v>
      </c>
      <c r="B30" s="30"/>
    </row>
    <row r="31" spans="1:18">
      <c r="A31" s="27" t="s">
        <v>19</v>
      </c>
      <c r="B31" s="30"/>
    </row>
    <row r="32" spans="1:18">
      <c r="A32" s="27" t="s">
        <v>20</v>
      </c>
      <c r="B32" s="30"/>
    </row>
    <row r="34" spans="1:14">
      <c r="A34" s="27" t="s">
        <v>24</v>
      </c>
      <c r="H34" s="14"/>
      <c r="I34" s="27" t="s">
        <v>22</v>
      </c>
      <c r="J34" s="14"/>
      <c r="K34" s="14"/>
      <c r="L34" s="14"/>
    </row>
    <row r="35" spans="1:14" ht="24" customHeight="1">
      <c r="B35" s="53" t="s">
        <v>11</v>
      </c>
      <c r="C35" s="53"/>
      <c r="D35" s="53"/>
      <c r="E35" s="82" t="s">
        <v>13</v>
      </c>
      <c r="F35" s="83"/>
      <c r="G35" s="84"/>
      <c r="I35" s="82" t="s">
        <v>13</v>
      </c>
      <c r="J35" s="83"/>
      <c r="K35" s="84"/>
      <c r="L35" s="85" t="s">
        <v>23</v>
      </c>
      <c r="M35" s="86"/>
      <c r="N35" s="87"/>
    </row>
    <row r="36" spans="1:14" ht="18.75" customHeight="1">
      <c r="B36" s="56" t="s">
        <v>21</v>
      </c>
      <c r="C36" s="56"/>
      <c r="D36" s="56"/>
      <c r="E36" s="88"/>
      <c r="F36" s="89"/>
      <c r="G36" s="90"/>
      <c r="I36" s="91" t="e">
        <f>ROUNDDOWN(I6/E36,2)</f>
        <v>#DIV/0!</v>
      </c>
      <c r="J36" s="92"/>
      <c r="K36" s="93"/>
      <c r="L36" s="94">
        <v>1</v>
      </c>
      <c r="M36" s="95"/>
      <c r="N36" s="96"/>
    </row>
  </sheetData>
  <sheetProtection sheet="1" objects="1" scenarios="1"/>
  <mergeCells count="28">
    <mergeCell ref="A2:O2"/>
    <mergeCell ref="A3:O3"/>
    <mergeCell ref="B6:D6"/>
    <mergeCell ref="I6:I15"/>
    <mergeCell ref="J6:J15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7:C27"/>
    <mergeCell ref="D27:E27"/>
    <mergeCell ref="F27:H27"/>
    <mergeCell ref="B28:C28"/>
    <mergeCell ref="D28:E28"/>
    <mergeCell ref="F28:H28"/>
    <mergeCell ref="B35:D35"/>
    <mergeCell ref="E35:G35"/>
    <mergeCell ref="I35:K35"/>
    <mergeCell ref="L35:N35"/>
    <mergeCell ref="B36:D36"/>
    <mergeCell ref="E36:G36"/>
    <mergeCell ref="I36:K36"/>
    <mergeCell ref="L36:N36"/>
  </mergeCells>
  <phoneticPr fontId="3"/>
  <dataValidations count="2">
    <dataValidation type="whole" operator="greaterThanOrEqual" allowBlank="1" showInputMessage="1" showErrorMessage="1" sqref="E6:G15" xr:uid="{F1BF253A-96B4-4279-9559-40871C6E653F}">
      <formula1>0</formula1>
    </dataValidation>
    <dataValidation operator="greaterThanOrEqual" allowBlank="1" showInputMessage="1" showErrorMessage="1" sqref="G25:H26 G16:H18 H6:H15 I6:J6" xr:uid="{87B39BC9-51AD-4168-94DC-E1A0B4FDE97C}"/>
  </dataValidations>
  <pageMargins left="0.7" right="0.7" top="0.75" bottom="0.75" header="0.3" footer="0.3"/>
  <pageSetup paperSize="9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D17B4-0ECF-46C4-B07C-5200DFBF7A60}">
  <sheetPr>
    <tabColor rgb="FF00B0F0"/>
    <pageSetUpPr fitToPage="1"/>
  </sheetPr>
  <dimension ref="A1:U45"/>
  <sheetViews>
    <sheetView view="pageBreakPreview" zoomScale="85" zoomScaleNormal="130" zoomScaleSheetLayoutView="85" workbookViewId="0">
      <selection activeCell="R20" sqref="R20"/>
    </sheetView>
  </sheetViews>
  <sheetFormatPr defaultRowHeight="18.75"/>
  <cols>
    <col min="1" max="1" width="2.625" customWidth="1"/>
    <col min="2" max="2" width="5.5" customWidth="1"/>
    <col min="5" max="5" width="9" customWidth="1"/>
    <col min="18" max="19" width="10.625" customWidth="1"/>
    <col min="20" max="20" width="3.625" customWidth="1"/>
  </cols>
  <sheetData>
    <row r="1" spans="1:21">
      <c r="A1" s="4" t="s">
        <v>38</v>
      </c>
      <c r="U1" s="51" t="s">
        <v>58</v>
      </c>
    </row>
    <row r="2" spans="1:21">
      <c r="B2" s="16" t="s">
        <v>60</v>
      </c>
    </row>
    <row r="3" spans="1:21" ht="8.4499999999999993" customHeight="1">
      <c r="B3" s="16"/>
    </row>
    <row r="4" spans="1:21">
      <c r="B4" s="1" t="s">
        <v>34</v>
      </c>
      <c r="C4" s="2"/>
      <c r="D4" s="2"/>
      <c r="E4" s="2"/>
      <c r="F4" s="2"/>
      <c r="G4" s="2"/>
      <c r="H4" s="3"/>
      <c r="I4" s="3"/>
      <c r="J4" s="3"/>
      <c r="K4" s="4"/>
      <c r="L4" s="4"/>
      <c r="M4" s="4"/>
      <c r="N4" s="4"/>
      <c r="O4" s="4"/>
      <c r="P4" s="4"/>
      <c r="Q4" s="4"/>
      <c r="R4" s="4"/>
      <c r="S4" s="2"/>
      <c r="T4" s="5"/>
    </row>
    <row r="5" spans="1:21" ht="22.5">
      <c r="A5" s="1"/>
      <c r="B5" s="53"/>
      <c r="C5" s="53"/>
      <c r="D5" s="53"/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</v>
      </c>
      <c r="O5" s="7">
        <v>2</v>
      </c>
      <c r="P5" s="7">
        <v>3</v>
      </c>
      <c r="Q5" s="6" t="s">
        <v>0</v>
      </c>
      <c r="R5" s="39" t="s">
        <v>1</v>
      </c>
      <c r="S5" s="39" t="s">
        <v>2</v>
      </c>
      <c r="T5" s="8"/>
    </row>
    <row r="6" spans="1:21" ht="19.5" thickBot="1">
      <c r="A6" s="23"/>
      <c r="B6" s="72" t="s">
        <v>3</v>
      </c>
      <c r="C6" s="72"/>
      <c r="D6" s="72"/>
      <c r="E6" s="33">
        <f t="shared" ref="E6:P6" si="0">SUM(E7:E11)</f>
        <v>0</v>
      </c>
      <c r="F6" s="33">
        <f t="shared" si="0"/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3">
        <f t="shared" si="0"/>
        <v>0</v>
      </c>
      <c r="L6" s="33">
        <f t="shared" si="0"/>
        <v>0</v>
      </c>
      <c r="M6" s="33">
        <f t="shared" si="0"/>
        <v>0</v>
      </c>
      <c r="N6" s="33">
        <f t="shared" si="0"/>
        <v>0</v>
      </c>
      <c r="O6" s="33">
        <f t="shared" si="0"/>
        <v>0</v>
      </c>
      <c r="P6" s="33">
        <f t="shared" si="0"/>
        <v>0</v>
      </c>
      <c r="Q6" s="50">
        <f t="shared" ref="Q6:Q13" si="1">SUM(E6:P6)</f>
        <v>0</v>
      </c>
      <c r="R6" s="66" t="e">
        <f>ROUNDUP((Q14+Q12*0.5+Q13*0.75)/Q15+K25*0.9+E25*0.9*0.5+H25*0.9*0.75,1)</f>
        <v>#DIV/0!</v>
      </c>
      <c r="S6" s="66" t="e">
        <f>ROUND((2*Q7+3*Q8+4*Q9+5*Q10+6*Q11+2*N20*0.9*Q15+3*N21*0.9*Q15+4*N22*0.9*Q15+5*N23*0.9*Q15+6*N24*0.9*Q15)/(Q6+N25*0.9*Q15),1)</f>
        <v>#DIV/0!</v>
      </c>
      <c r="T6" s="8"/>
    </row>
    <row r="7" spans="1:21" ht="19.5" thickTop="1">
      <c r="A7" s="23"/>
      <c r="B7" s="69" t="s">
        <v>4</v>
      </c>
      <c r="C7" s="70"/>
      <c r="D7" s="7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31">
        <f t="shared" si="1"/>
        <v>0</v>
      </c>
      <c r="R7" s="67"/>
      <c r="S7" s="67"/>
      <c r="T7" s="8"/>
    </row>
    <row r="8" spans="1:21">
      <c r="A8" s="23"/>
      <c r="B8" s="63" t="s">
        <v>5</v>
      </c>
      <c r="C8" s="64"/>
      <c r="D8" s="6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2">
        <f t="shared" si="1"/>
        <v>0</v>
      </c>
      <c r="R8" s="67"/>
      <c r="S8" s="67"/>
      <c r="T8" s="8"/>
    </row>
    <row r="9" spans="1:21">
      <c r="A9" s="23"/>
      <c r="B9" s="63" t="s">
        <v>6</v>
      </c>
      <c r="C9" s="64"/>
      <c r="D9" s="65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12">
        <f t="shared" si="1"/>
        <v>0</v>
      </c>
      <c r="R9" s="67"/>
      <c r="S9" s="67"/>
      <c r="T9" s="8"/>
    </row>
    <row r="10" spans="1:21">
      <c r="A10" s="23"/>
      <c r="B10" s="63" t="s">
        <v>7</v>
      </c>
      <c r="C10" s="64"/>
      <c r="D10" s="65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12">
        <f t="shared" si="1"/>
        <v>0</v>
      </c>
      <c r="R10" s="67"/>
      <c r="S10" s="67"/>
      <c r="T10" s="8"/>
    </row>
    <row r="11" spans="1:21" ht="19.5" thickBot="1">
      <c r="A11" s="23"/>
      <c r="B11" s="73" t="s">
        <v>8</v>
      </c>
      <c r="C11" s="74"/>
      <c r="D11" s="7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32">
        <f t="shared" si="1"/>
        <v>0</v>
      </c>
      <c r="R11" s="67"/>
      <c r="S11" s="67"/>
      <c r="T11" s="8"/>
    </row>
    <row r="12" spans="1:21" ht="19.5" thickTop="1">
      <c r="A12" s="23"/>
      <c r="B12" s="76" t="s">
        <v>31</v>
      </c>
      <c r="C12" s="77"/>
      <c r="D12" s="78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31">
        <f t="shared" si="1"/>
        <v>0</v>
      </c>
      <c r="R12" s="67"/>
      <c r="S12" s="67"/>
      <c r="T12" s="8"/>
    </row>
    <row r="13" spans="1:21" ht="18.75" customHeight="1">
      <c r="A13" s="24"/>
      <c r="B13" s="79" t="s">
        <v>32</v>
      </c>
      <c r="C13" s="80"/>
      <c r="D13" s="81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12">
        <f t="shared" si="1"/>
        <v>0</v>
      </c>
      <c r="R13" s="67"/>
      <c r="S13" s="67"/>
      <c r="T13" s="8"/>
    </row>
    <row r="14" spans="1:21" ht="18.75" customHeight="1" thickBot="1">
      <c r="A14" s="25"/>
      <c r="B14" s="60" t="s">
        <v>33</v>
      </c>
      <c r="C14" s="61"/>
      <c r="D14" s="62"/>
      <c r="E14" s="33">
        <f>E6-E12-E13</f>
        <v>0</v>
      </c>
      <c r="F14" s="33">
        <f t="shared" ref="F14:P14" si="2">F6-F12-F13</f>
        <v>0</v>
      </c>
      <c r="G14" s="33">
        <f t="shared" si="2"/>
        <v>0</v>
      </c>
      <c r="H14" s="33">
        <f t="shared" si="2"/>
        <v>0</v>
      </c>
      <c r="I14" s="33">
        <f t="shared" si="2"/>
        <v>0</v>
      </c>
      <c r="J14" s="33">
        <f t="shared" si="2"/>
        <v>0</v>
      </c>
      <c r="K14" s="33">
        <f t="shared" si="2"/>
        <v>0</v>
      </c>
      <c r="L14" s="33">
        <f t="shared" si="2"/>
        <v>0</v>
      </c>
      <c r="M14" s="33">
        <f t="shared" si="2"/>
        <v>0</v>
      </c>
      <c r="N14" s="33">
        <f t="shared" si="2"/>
        <v>0</v>
      </c>
      <c r="O14" s="33">
        <f t="shared" si="2"/>
        <v>0</v>
      </c>
      <c r="P14" s="33">
        <f t="shared" si="2"/>
        <v>0</v>
      </c>
      <c r="Q14" s="32">
        <f t="shared" ref="Q14" si="3">SUM(E14:P14)</f>
        <v>0</v>
      </c>
      <c r="R14" s="67"/>
      <c r="S14" s="67"/>
      <c r="T14" s="8"/>
    </row>
    <row r="15" spans="1:21" ht="19.5" thickTop="1">
      <c r="A15" s="26"/>
      <c r="B15" s="59" t="s">
        <v>9</v>
      </c>
      <c r="C15" s="59"/>
      <c r="D15" s="59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1">
        <f>+SUM(E15:P15)</f>
        <v>0</v>
      </c>
      <c r="R15" s="68"/>
      <c r="S15" s="68"/>
      <c r="T15" s="8"/>
    </row>
    <row r="16" spans="1:21">
      <c r="A16" s="3"/>
      <c r="B16" s="1" t="s">
        <v>10</v>
      </c>
      <c r="C16" s="10"/>
      <c r="D16" s="10"/>
      <c r="E16" s="8"/>
      <c r="F16" s="8"/>
      <c r="G16" s="8"/>
      <c r="H16" s="3"/>
      <c r="I16" s="3"/>
      <c r="J16" s="3"/>
      <c r="K16" s="3"/>
      <c r="L16" s="3"/>
      <c r="M16" s="3"/>
      <c r="N16" s="3"/>
      <c r="O16" s="3"/>
      <c r="P16" s="3"/>
      <c r="Q16" s="11"/>
      <c r="R16" s="2"/>
      <c r="S16" s="2"/>
      <c r="T16" s="5"/>
    </row>
    <row r="17" spans="1:20" ht="8.4499999999999993" customHeight="1">
      <c r="B17" s="10"/>
      <c r="C17" s="10"/>
      <c r="D17" s="10"/>
      <c r="E17" s="8"/>
      <c r="F17" s="8"/>
      <c r="G17" s="8"/>
      <c r="H17" s="3"/>
      <c r="I17" s="3"/>
      <c r="J17" s="3"/>
      <c r="K17" s="3"/>
      <c r="L17" s="3"/>
      <c r="M17" s="3"/>
      <c r="N17" s="3"/>
      <c r="O17" s="3"/>
      <c r="P17" s="3"/>
      <c r="Q17" s="11"/>
      <c r="R17" s="2"/>
      <c r="S17" s="2"/>
      <c r="T17" s="5"/>
    </row>
    <row r="18" spans="1:20">
      <c r="A18" s="10"/>
      <c r="B18" s="1" t="s">
        <v>36</v>
      </c>
      <c r="C18" s="10"/>
      <c r="D18" s="10"/>
      <c r="E18" s="8"/>
      <c r="F18" s="8"/>
      <c r="G18" s="8"/>
      <c r="H18" s="3"/>
      <c r="I18" s="3"/>
      <c r="J18" s="3"/>
      <c r="K18" s="3"/>
      <c r="L18" s="3"/>
      <c r="M18" s="3"/>
      <c r="N18" s="3"/>
      <c r="O18" s="3"/>
      <c r="P18" s="3"/>
      <c r="Q18" s="11"/>
      <c r="R18" s="2"/>
      <c r="S18" s="2"/>
      <c r="T18" s="5"/>
    </row>
    <row r="19" spans="1:20">
      <c r="A19" s="1"/>
      <c r="B19" s="17"/>
      <c r="C19" s="18"/>
      <c r="D19" s="19"/>
      <c r="E19" s="104" t="s">
        <v>31</v>
      </c>
      <c r="F19" s="104"/>
      <c r="G19" s="104"/>
      <c r="H19" s="105" t="s">
        <v>32</v>
      </c>
      <c r="I19" s="105"/>
      <c r="J19" s="105"/>
      <c r="K19" s="106" t="s">
        <v>33</v>
      </c>
      <c r="L19" s="106"/>
      <c r="M19" s="106"/>
      <c r="N19" s="106" t="s">
        <v>37</v>
      </c>
      <c r="O19" s="106"/>
      <c r="P19" s="106"/>
      <c r="Q19" s="11"/>
      <c r="R19" s="2"/>
      <c r="S19" s="2"/>
      <c r="T19" s="5"/>
    </row>
    <row r="20" spans="1:20">
      <c r="B20" s="63" t="s">
        <v>35</v>
      </c>
      <c r="C20" s="64"/>
      <c r="D20" s="65"/>
      <c r="E20" s="107"/>
      <c r="F20" s="107"/>
      <c r="G20" s="107"/>
      <c r="H20" s="57"/>
      <c r="I20" s="57"/>
      <c r="J20" s="57"/>
      <c r="K20" s="57"/>
      <c r="L20" s="57"/>
      <c r="M20" s="57"/>
      <c r="N20" s="108">
        <f>SUM(E20:M20)</f>
        <v>0</v>
      </c>
      <c r="O20" s="108"/>
      <c r="P20" s="108"/>
      <c r="Q20" s="11"/>
      <c r="R20" s="2"/>
      <c r="S20" s="2"/>
      <c r="T20" s="5"/>
    </row>
    <row r="21" spans="1:20">
      <c r="B21" s="63" t="s">
        <v>49</v>
      </c>
      <c r="C21" s="64"/>
      <c r="D21" s="65"/>
      <c r="E21" s="107"/>
      <c r="F21" s="107"/>
      <c r="G21" s="107"/>
      <c r="H21" s="57"/>
      <c r="I21" s="57"/>
      <c r="J21" s="57"/>
      <c r="K21" s="57"/>
      <c r="L21" s="57"/>
      <c r="M21" s="57"/>
      <c r="N21" s="108">
        <f t="shared" ref="N21:N24" si="4">SUM(E21:M21)</f>
        <v>0</v>
      </c>
      <c r="O21" s="108"/>
      <c r="P21" s="108"/>
      <c r="Q21" s="11"/>
      <c r="R21" s="2"/>
      <c r="S21" s="2"/>
      <c r="T21" s="5"/>
    </row>
    <row r="22" spans="1:20">
      <c r="B22" s="63" t="s">
        <v>50</v>
      </c>
      <c r="C22" s="64"/>
      <c r="D22" s="65"/>
      <c r="E22" s="107"/>
      <c r="F22" s="107"/>
      <c r="G22" s="107"/>
      <c r="H22" s="57"/>
      <c r="I22" s="57"/>
      <c r="J22" s="57"/>
      <c r="K22" s="57"/>
      <c r="L22" s="57"/>
      <c r="M22" s="57"/>
      <c r="N22" s="108">
        <f t="shared" si="4"/>
        <v>0</v>
      </c>
      <c r="O22" s="108"/>
      <c r="P22" s="108"/>
      <c r="Q22" s="11"/>
      <c r="R22" s="2"/>
      <c r="S22" s="2"/>
      <c r="T22" s="5"/>
    </row>
    <row r="23" spans="1:20">
      <c r="B23" s="63" t="s">
        <v>51</v>
      </c>
      <c r="C23" s="64"/>
      <c r="D23" s="65"/>
      <c r="E23" s="107"/>
      <c r="F23" s="107"/>
      <c r="G23" s="107"/>
      <c r="H23" s="57"/>
      <c r="I23" s="57"/>
      <c r="J23" s="57"/>
      <c r="K23" s="57"/>
      <c r="L23" s="57"/>
      <c r="M23" s="57"/>
      <c r="N23" s="108">
        <f t="shared" si="4"/>
        <v>0</v>
      </c>
      <c r="O23" s="108"/>
      <c r="P23" s="108"/>
      <c r="Q23" s="11"/>
      <c r="R23" s="2"/>
      <c r="S23" s="2"/>
      <c r="T23" s="5"/>
    </row>
    <row r="24" spans="1:20">
      <c r="B24" s="63" t="s">
        <v>52</v>
      </c>
      <c r="C24" s="64"/>
      <c r="D24" s="65"/>
      <c r="E24" s="107"/>
      <c r="F24" s="107"/>
      <c r="G24" s="107"/>
      <c r="H24" s="57"/>
      <c r="I24" s="57"/>
      <c r="J24" s="57"/>
      <c r="K24" s="57"/>
      <c r="L24" s="57"/>
      <c r="M24" s="57"/>
      <c r="N24" s="108">
        <f t="shared" si="4"/>
        <v>0</v>
      </c>
      <c r="O24" s="108"/>
      <c r="P24" s="108"/>
      <c r="Q24" s="11"/>
      <c r="R24" s="2"/>
      <c r="S24" s="2"/>
      <c r="T24" s="5"/>
    </row>
    <row r="25" spans="1:20">
      <c r="B25" s="17"/>
      <c r="C25" s="18"/>
      <c r="D25" s="19" t="s">
        <v>37</v>
      </c>
      <c r="E25" s="109">
        <f>SUM(E20:G24)</f>
        <v>0</v>
      </c>
      <c r="F25" s="109"/>
      <c r="G25" s="109"/>
      <c r="H25" s="109">
        <f t="shared" ref="H25" si="5">SUM(H20:J24)</f>
        <v>0</v>
      </c>
      <c r="I25" s="109"/>
      <c r="J25" s="109"/>
      <c r="K25" s="109">
        <f t="shared" ref="K25" si="6">SUM(K20:M24)</f>
        <v>0</v>
      </c>
      <c r="L25" s="109"/>
      <c r="M25" s="109"/>
      <c r="N25" s="108">
        <f>SUM(E25:M25)</f>
        <v>0</v>
      </c>
      <c r="O25" s="108"/>
      <c r="P25" s="108"/>
      <c r="Q25" s="11"/>
      <c r="R25" s="2"/>
      <c r="S25" s="2"/>
      <c r="T25" s="5"/>
    </row>
    <row r="26" spans="1:20" ht="10.5" customHeight="1">
      <c r="B26" s="10"/>
      <c r="C26" s="10"/>
      <c r="D26" s="10"/>
      <c r="E26" s="28"/>
      <c r="F26" s="28"/>
      <c r="G26" s="28"/>
      <c r="H26" s="28"/>
      <c r="I26" s="28"/>
      <c r="J26" s="28"/>
      <c r="K26" s="28"/>
      <c r="L26" s="28"/>
      <c r="M26" s="28"/>
      <c r="N26" s="29"/>
      <c r="O26" s="29"/>
      <c r="P26" s="29"/>
      <c r="Q26" s="11"/>
      <c r="R26" s="2"/>
      <c r="S26" s="2"/>
      <c r="T26" s="5"/>
    </row>
    <row r="27" spans="1:20">
      <c r="A27" s="10"/>
      <c r="B27" s="1" t="s">
        <v>25</v>
      </c>
      <c r="C27" s="10"/>
      <c r="D27" s="10"/>
      <c r="E27" s="8"/>
      <c r="F27" s="8"/>
      <c r="G27" s="8"/>
      <c r="H27" s="3"/>
      <c r="I27" s="3"/>
      <c r="J27" s="3"/>
      <c r="K27" s="3"/>
      <c r="L27" s="3"/>
      <c r="M27" s="3"/>
      <c r="N27" s="3"/>
      <c r="O27" s="3"/>
      <c r="P27" s="3"/>
      <c r="Q27" s="11"/>
      <c r="R27" s="2"/>
      <c r="S27" s="2"/>
      <c r="T27" s="5"/>
    </row>
    <row r="28" spans="1:20">
      <c r="A28" s="1"/>
      <c r="B28" s="53"/>
      <c r="C28" s="53"/>
      <c r="D28" s="53"/>
      <c r="E28" s="7">
        <v>4</v>
      </c>
      <c r="F28" s="7">
        <v>5</v>
      </c>
      <c r="G28" s="7">
        <v>6</v>
      </c>
      <c r="H28" s="7">
        <v>7</v>
      </c>
      <c r="I28" s="7">
        <v>8</v>
      </c>
      <c r="J28" s="7">
        <v>9</v>
      </c>
      <c r="K28" s="7">
        <v>10</v>
      </c>
      <c r="L28" s="7">
        <v>11</v>
      </c>
      <c r="M28" s="7">
        <v>12</v>
      </c>
      <c r="N28" s="7">
        <v>1</v>
      </c>
      <c r="O28" s="7">
        <v>2</v>
      </c>
      <c r="P28" s="7">
        <v>3</v>
      </c>
      <c r="Q28" s="6" t="s">
        <v>0</v>
      </c>
      <c r="R28" s="2"/>
      <c r="S28" s="2"/>
      <c r="T28" s="5"/>
    </row>
    <row r="29" spans="1:20">
      <c r="B29" s="53" t="s">
        <v>26</v>
      </c>
      <c r="C29" s="53"/>
      <c r="D29" s="53"/>
      <c r="E29" s="47"/>
      <c r="F29" s="47"/>
      <c r="G29" s="47"/>
      <c r="H29" s="48"/>
      <c r="I29" s="48"/>
      <c r="J29" s="48"/>
      <c r="K29" s="48"/>
      <c r="L29" s="48"/>
      <c r="M29" s="48"/>
      <c r="N29" s="48"/>
      <c r="O29" s="48"/>
      <c r="P29" s="48"/>
      <c r="Q29" s="15">
        <f>SUM(E29:P29)</f>
        <v>0</v>
      </c>
      <c r="R29" s="2"/>
      <c r="S29" s="2"/>
      <c r="T29" s="5"/>
    </row>
    <row r="30" spans="1:20">
      <c r="B30" s="53" t="s">
        <v>27</v>
      </c>
      <c r="C30" s="53"/>
      <c r="D30" s="53"/>
      <c r="E30" s="49"/>
      <c r="F30" s="49"/>
      <c r="G30" s="49"/>
      <c r="H30" s="48"/>
      <c r="I30" s="48"/>
      <c r="J30" s="48"/>
      <c r="K30" s="48"/>
      <c r="L30" s="48"/>
      <c r="M30" s="48"/>
      <c r="N30" s="48"/>
      <c r="O30" s="48"/>
      <c r="P30" s="48"/>
      <c r="Q30" s="15">
        <f t="shared" ref="Q30:Q33" si="7">SUM(E30:P30)</f>
        <v>0</v>
      </c>
      <c r="R30" s="2"/>
      <c r="S30" s="2"/>
      <c r="T30" s="5"/>
    </row>
    <row r="31" spans="1:20">
      <c r="A31" s="27"/>
      <c r="B31" s="53" t="s">
        <v>28</v>
      </c>
      <c r="C31" s="53"/>
      <c r="D31" s="53"/>
      <c r="E31" s="49"/>
      <c r="F31" s="49"/>
      <c r="G31" s="49"/>
      <c r="H31" s="48"/>
      <c r="I31" s="48"/>
      <c r="J31" s="48"/>
      <c r="K31" s="48"/>
      <c r="L31" s="48"/>
      <c r="M31" s="48"/>
      <c r="N31" s="48"/>
      <c r="O31" s="48"/>
      <c r="P31" s="48"/>
      <c r="Q31" s="15">
        <f t="shared" si="7"/>
        <v>0</v>
      </c>
      <c r="R31" s="2"/>
      <c r="S31" s="2"/>
      <c r="T31" s="5"/>
    </row>
    <row r="32" spans="1:20">
      <c r="A32" s="27"/>
      <c r="B32" s="53" t="s">
        <v>29</v>
      </c>
      <c r="C32" s="53"/>
      <c r="D32" s="53"/>
      <c r="E32" s="49"/>
      <c r="F32" s="49"/>
      <c r="G32" s="49"/>
      <c r="H32" s="48"/>
      <c r="I32" s="48"/>
      <c r="J32" s="48"/>
      <c r="K32" s="48"/>
      <c r="L32" s="48"/>
      <c r="M32" s="48"/>
      <c r="N32" s="48"/>
      <c r="O32" s="48"/>
      <c r="P32" s="48"/>
      <c r="Q32" s="15">
        <f t="shared" si="7"/>
        <v>0</v>
      </c>
      <c r="R32" s="2"/>
      <c r="S32" s="2"/>
      <c r="T32" s="5"/>
    </row>
    <row r="33" spans="1:20">
      <c r="A33" s="27"/>
      <c r="B33" s="53" t="s">
        <v>30</v>
      </c>
      <c r="C33" s="53"/>
      <c r="D33" s="53"/>
      <c r="E33" s="49"/>
      <c r="F33" s="49"/>
      <c r="G33" s="49"/>
      <c r="H33" s="48"/>
      <c r="I33" s="48"/>
      <c r="J33" s="48"/>
      <c r="K33" s="48"/>
      <c r="L33" s="48"/>
      <c r="M33" s="48"/>
      <c r="N33" s="48"/>
      <c r="O33" s="48"/>
      <c r="P33" s="48"/>
      <c r="Q33" s="15">
        <f t="shared" si="7"/>
        <v>0</v>
      </c>
      <c r="R33" s="2"/>
      <c r="S33" s="2"/>
      <c r="T33" s="5"/>
    </row>
    <row r="34" spans="1:20" ht="11.25" customHeight="1">
      <c r="A34" s="27"/>
      <c r="B34" s="10"/>
      <c r="C34" s="10"/>
      <c r="D34" s="10"/>
      <c r="E34" s="8"/>
      <c r="F34" s="8"/>
      <c r="G34" s="8"/>
      <c r="H34" s="3"/>
      <c r="I34" s="3"/>
      <c r="J34" s="3"/>
      <c r="K34" s="3"/>
      <c r="L34" s="3"/>
      <c r="M34" s="3"/>
      <c r="N34" s="3"/>
      <c r="O34" s="3"/>
      <c r="P34" s="3"/>
      <c r="Q34" s="11"/>
      <c r="R34" s="2"/>
      <c r="S34" s="2"/>
      <c r="T34" s="5"/>
    </row>
    <row r="35" spans="1:20">
      <c r="B35" s="1" t="s">
        <v>15</v>
      </c>
      <c r="C35" s="3"/>
      <c r="D35" s="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11"/>
      <c r="R35" s="2"/>
      <c r="S35" s="2"/>
      <c r="T35" s="5"/>
    </row>
    <row r="36" spans="1:20" ht="21.75" customHeight="1">
      <c r="A36" s="27"/>
      <c r="B36" s="53" t="s">
        <v>11</v>
      </c>
      <c r="C36" s="53"/>
      <c r="D36" s="53" t="s">
        <v>12</v>
      </c>
      <c r="E36" s="53"/>
      <c r="F36" s="52" t="s">
        <v>16</v>
      </c>
      <c r="G36" s="52"/>
      <c r="H36" s="52"/>
      <c r="I36" s="8"/>
      <c r="J36" s="8"/>
      <c r="K36" s="8"/>
      <c r="L36" s="8"/>
      <c r="M36" s="3"/>
      <c r="N36" s="3"/>
      <c r="O36" s="3"/>
      <c r="P36" s="3"/>
      <c r="Q36" s="11"/>
      <c r="R36" s="2"/>
      <c r="S36" s="2"/>
      <c r="T36" s="5"/>
    </row>
    <row r="37" spans="1:20">
      <c r="B37" s="56" t="s">
        <v>14</v>
      </c>
      <c r="C37" s="56"/>
      <c r="D37" s="58" t="e">
        <f>ROUNDDOWN(IF(R6&lt;=60,1,1+ROUNDUP((R6-60)/40,0)),1)</f>
        <v>#DIV/0!</v>
      </c>
      <c r="E37" s="58"/>
      <c r="F37" s="53" t="e">
        <f>ROUNDDOWN(IF(S6&lt;4,R6/6,IF(S6&lt;5,R6/5,R6/3)),1)</f>
        <v>#DIV/0!</v>
      </c>
      <c r="G37" s="53"/>
      <c r="H37" s="53"/>
      <c r="I37" s="8"/>
      <c r="J37" s="8"/>
      <c r="K37" s="8"/>
      <c r="L37" s="8"/>
      <c r="M37" s="3"/>
      <c r="N37" s="3"/>
      <c r="O37" s="3"/>
      <c r="P37" s="3"/>
      <c r="Q37" s="11"/>
      <c r="R37" s="2"/>
      <c r="S37" s="2"/>
      <c r="T37" s="5"/>
    </row>
    <row r="38" spans="1:20">
      <c r="B38" s="27" t="s">
        <v>17</v>
      </c>
    </row>
    <row r="39" spans="1:20">
      <c r="B39" s="27" t="s">
        <v>18</v>
      </c>
    </row>
    <row r="40" spans="1:20">
      <c r="B40" s="27" t="s">
        <v>19</v>
      </c>
    </row>
    <row r="41" spans="1:20">
      <c r="B41" s="27" t="s">
        <v>20</v>
      </c>
    </row>
    <row r="42" spans="1:20" ht="8.4499999999999993" customHeight="1"/>
    <row r="43" spans="1:20">
      <c r="B43" s="13" t="s">
        <v>24</v>
      </c>
      <c r="H43" s="13" t="s">
        <v>22</v>
      </c>
      <c r="I43" s="14"/>
      <c r="J43" s="14"/>
      <c r="K43" s="14"/>
      <c r="L43" s="14"/>
      <c r="M43" s="14"/>
    </row>
    <row r="44" spans="1:20" ht="24" customHeight="1">
      <c r="B44" s="53" t="s">
        <v>11</v>
      </c>
      <c r="C44" s="53"/>
      <c r="D44" s="52" t="s">
        <v>13</v>
      </c>
      <c r="E44" s="52"/>
      <c r="F44" s="52"/>
      <c r="H44" s="52" t="s">
        <v>13</v>
      </c>
      <c r="I44" s="52"/>
      <c r="J44" s="52"/>
      <c r="K44" s="54" t="s">
        <v>23</v>
      </c>
      <c r="L44" s="54"/>
      <c r="M44" s="54"/>
    </row>
    <row r="45" spans="1:20">
      <c r="B45" s="56" t="s">
        <v>21</v>
      </c>
      <c r="C45" s="56"/>
      <c r="D45" s="57"/>
      <c r="E45" s="57"/>
      <c r="F45" s="57"/>
      <c r="H45" s="53" t="e">
        <f>ROUNDDOWN(R6/D45,2)</f>
        <v>#DIV/0!</v>
      </c>
      <c r="I45" s="53"/>
      <c r="J45" s="53"/>
      <c r="K45" s="55">
        <v>1</v>
      </c>
      <c r="L45" s="55"/>
      <c r="M45" s="55"/>
    </row>
  </sheetData>
  <sheetProtection sheet="1" objects="1" scenarios="1"/>
  <mergeCells count="66">
    <mergeCell ref="B44:C44"/>
    <mergeCell ref="D44:F44"/>
    <mergeCell ref="H44:J44"/>
    <mergeCell ref="K44:M44"/>
    <mergeCell ref="B45:C45"/>
    <mergeCell ref="D45:F45"/>
    <mergeCell ref="H45:J45"/>
    <mergeCell ref="K45:M45"/>
    <mergeCell ref="B36:C36"/>
    <mergeCell ref="D36:E36"/>
    <mergeCell ref="F36:H36"/>
    <mergeCell ref="B37:C37"/>
    <mergeCell ref="D37:E37"/>
    <mergeCell ref="F37:H37"/>
    <mergeCell ref="B30:D30"/>
    <mergeCell ref="B31:D31"/>
    <mergeCell ref="B32:D32"/>
    <mergeCell ref="B29:D29"/>
    <mergeCell ref="B33:D33"/>
    <mergeCell ref="E25:G25"/>
    <mergeCell ref="H25:J25"/>
    <mergeCell ref="K25:M25"/>
    <mergeCell ref="N25:P25"/>
    <mergeCell ref="B28:D28"/>
    <mergeCell ref="N23:P23"/>
    <mergeCell ref="B24:D24"/>
    <mergeCell ref="E24:G24"/>
    <mergeCell ref="H24:J24"/>
    <mergeCell ref="K24:M24"/>
    <mergeCell ref="N24:P24"/>
    <mergeCell ref="B23:D23"/>
    <mergeCell ref="E23:G23"/>
    <mergeCell ref="H23:J23"/>
    <mergeCell ref="K23:M23"/>
    <mergeCell ref="B21:D21"/>
    <mergeCell ref="E21:G21"/>
    <mergeCell ref="H21:J21"/>
    <mergeCell ref="K21:M21"/>
    <mergeCell ref="N21:P21"/>
    <mergeCell ref="B22:D22"/>
    <mergeCell ref="E22:G22"/>
    <mergeCell ref="H22:J22"/>
    <mergeCell ref="K22:M22"/>
    <mergeCell ref="N22:P22"/>
    <mergeCell ref="E19:G19"/>
    <mergeCell ref="H19:J19"/>
    <mergeCell ref="N19:P19"/>
    <mergeCell ref="B20:D20"/>
    <mergeCell ref="E20:G20"/>
    <mergeCell ref="H20:J20"/>
    <mergeCell ref="K20:M20"/>
    <mergeCell ref="N20:P20"/>
    <mergeCell ref="K19:M19"/>
    <mergeCell ref="B5:D5"/>
    <mergeCell ref="B6:D6"/>
    <mergeCell ref="R6:R15"/>
    <mergeCell ref="S6:S15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phoneticPr fontId="3"/>
  <dataValidations count="2">
    <dataValidation type="whole" operator="greaterThanOrEqual" allowBlank="1" showInputMessage="1" showErrorMessage="1" sqref="E6:P15" xr:uid="{A93A2C09-6D61-4AF9-9518-30881E060246}">
      <formula1>0</formula1>
    </dataValidation>
    <dataValidation operator="greaterThanOrEqual" allowBlank="1" showInputMessage="1" showErrorMessage="1" sqref="H29:I35 Q6:Q15 R6:S14 H16:I18 H20:H24 H27:I27" xr:uid="{5A7B8528-393E-4EAB-B1E4-24A94985A405}"/>
  </dataValidations>
  <pageMargins left="0.7" right="0.7" top="0.75" bottom="0.75" header="0.3" footer="0.3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35644-6753-4158-9ECA-1231041703B4}">
  <sheetPr>
    <tabColor rgb="FFFF0000"/>
    <pageSetUpPr fitToPage="1"/>
  </sheetPr>
  <dimension ref="A1:S24"/>
  <sheetViews>
    <sheetView view="pageBreakPreview" zoomScale="90" zoomScaleNormal="130" zoomScaleSheetLayoutView="90" workbookViewId="0">
      <selection activeCell="E11" sqref="E11:M11"/>
    </sheetView>
  </sheetViews>
  <sheetFormatPr defaultRowHeight="18.75"/>
  <cols>
    <col min="1" max="1" width="2.625" customWidth="1"/>
    <col min="2" max="2" width="5.5" customWidth="1"/>
    <col min="5" max="5" width="9" customWidth="1"/>
    <col min="14" max="15" width="8.125" customWidth="1"/>
    <col min="16" max="19" width="6.75" customWidth="1"/>
  </cols>
  <sheetData>
    <row r="1" spans="1:19">
      <c r="A1" s="4" t="s">
        <v>38</v>
      </c>
    </row>
    <row r="2" spans="1:19">
      <c r="B2" s="16" t="s">
        <v>59</v>
      </c>
    </row>
    <row r="3" spans="1:19" ht="8.4499999999999993" customHeight="1">
      <c r="B3" s="16"/>
    </row>
    <row r="4" spans="1:19">
      <c r="A4" s="10"/>
      <c r="B4" s="1" t="s">
        <v>46</v>
      </c>
      <c r="C4" s="10"/>
      <c r="D4" s="10"/>
      <c r="E4" s="8"/>
      <c r="F4" s="8"/>
      <c r="G4" s="8"/>
      <c r="H4" s="3"/>
      <c r="I4" s="3"/>
      <c r="J4" s="3"/>
      <c r="K4" s="3"/>
      <c r="L4" s="3"/>
      <c r="M4" s="3"/>
      <c r="N4" s="3"/>
      <c r="O4" s="3"/>
      <c r="P4" s="11"/>
      <c r="Q4" s="2"/>
      <c r="R4" s="2"/>
      <c r="S4" s="5"/>
    </row>
    <row r="5" spans="1:19">
      <c r="A5" s="1"/>
      <c r="B5" s="17"/>
      <c r="C5" s="18"/>
      <c r="D5" s="19"/>
      <c r="E5" s="104" t="s">
        <v>31</v>
      </c>
      <c r="F5" s="104"/>
      <c r="G5" s="104"/>
      <c r="H5" s="105" t="s">
        <v>32</v>
      </c>
      <c r="I5" s="105"/>
      <c r="J5" s="105"/>
      <c r="K5" s="106" t="s">
        <v>33</v>
      </c>
      <c r="L5" s="106"/>
      <c r="M5" s="106"/>
      <c r="N5" s="106" t="s">
        <v>37</v>
      </c>
      <c r="O5" s="106"/>
      <c r="P5" s="124" t="s">
        <v>47</v>
      </c>
      <c r="Q5" s="124"/>
      <c r="R5" s="117" t="s">
        <v>48</v>
      </c>
      <c r="S5" s="117"/>
    </row>
    <row r="6" spans="1:19">
      <c r="B6" s="63" t="s">
        <v>35</v>
      </c>
      <c r="C6" s="64"/>
      <c r="D6" s="65"/>
      <c r="E6" s="110"/>
      <c r="F6" s="110"/>
      <c r="G6" s="110"/>
      <c r="H6" s="57"/>
      <c r="I6" s="57"/>
      <c r="J6" s="57"/>
      <c r="K6" s="57"/>
      <c r="L6" s="57"/>
      <c r="M6" s="57"/>
      <c r="N6" s="106">
        <f>SUM(E6:M6)</f>
        <v>0</v>
      </c>
      <c r="O6" s="106"/>
      <c r="P6" s="118">
        <f>ROUND(E11*0.9*0.5+H11*0.9*0.75+K11*0.9,1)</f>
        <v>0</v>
      </c>
      <c r="Q6" s="119"/>
      <c r="R6" s="111" t="e">
        <f>(N6*2+N7*3+N8*4+N9*5+N10*6)/N11</f>
        <v>#DIV/0!</v>
      </c>
      <c r="S6" s="112"/>
    </row>
    <row r="7" spans="1:19">
      <c r="B7" s="63" t="s">
        <v>54</v>
      </c>
      <c r="C7" s="64"/>
      <c r="D7" s="65"/>
      <c r="E7" s="110"/>
      <c r="F7" s="110"/>
      <c r="G7" s="110"/>
      <c r="H7" s="57"/>
      <c r="I7" s="57"/>
      <c r="J7" s="57"/>
      <c r="K7" s="57"/>
      <c r="L7" s="57"/>
      <c r="M7" s="57"/>
      <c r="N7" s="106">
        <f t="shared" ref="N7:N10" si="0">SUM(E7:M7)</f>
        <v>0</v>
      </c>
      <c r="O7" s="106"/>
      <c r="P7" s="120"/>
      <c r="Q7" s="121"/>
      <c r="R7" s="113"/>
      <c r="S7" s="114"/>
    </row>
    <row r="8" spans="1:19">
      <c r="B8" s="63" t="s">
        <v>55</v>
      </c>
      <c r="C8" s="64"/>
      <c r="D8" s="65"/>
      <c r="E8" s="110"/>
      <c r="F8" s="110"/>
      <c r="G8" s="110"/>
      <c r="H8" s="57"/>
      <c r="I8" s="57"/>
      <c r="J8" s="57"/>
      <c r="K8" s="57"/>
      <c r="L8" s="57"/>
      <c r="M8" s="57"/>
      <c r="N8" s="106">
        <f t="shared" si="0"/>
        <v>0</v>
      </c>
      <c r="O8" s="106"/>
      <c r="P8" s="120"/>
      <c r="Q8" s="121"/>
      <c r="R8" s="113"/>
      <c r="S8" s="114"/>
    </row>
    <row r="9" spans="1:19">
      <c r="B9" s="63" t="s">
        <v>56</v>
      </c>
      <c r="C9" s="64"/>
      <c r="D9" s="65"/>
      <c r="E9" s="110"/>
      <c r="F9" s="110"/>
      <c r="G9" s="110"/>
      <c r="H9" s="57"/>
      <c r="I9" s="57"/>
      <c r="J9" s="57"/>
      <c r="K9" s="57"/>
      <c r="L9" s="57"/>
      <c r="M9" s="57"/>
      <c r="N9" s="106">
        <f t="shared" si="0"/>
        <v>0</v>
      </c>
      <c r="O9" s="106"/>
      <c r="P9" s="120"/>
      <c r="Q9" s="121"/>
      <c r="R9" s="113"/>
      <c r="S9" s="114"/>
    </row>
    <row r="10" spans="1:19">
      <c r="B10" s="63" t="s">
        <v>57</v>
      </c>
      <c r="C10" s="64"/>
      <c r="D10" s="65"/>
      <c r="E10" s="110"/>
      <c r="F10" s="110"/>
      <c r="G10" s="110"/>
      <c r="H10" s="57"/>
      <c r="I10" s="57"/>
      <c r="J10" s="57"/>
      <c r="K10" s="57"/>
      <c r="L10" s="57"/>
      <c r="M10" s="57"/>
      <c r="N10" s="106">
        <f t="shared" si="0"/>
        <v>0</v>
      </c>
      <c r="O10" s="106"/>
      <c r="P10" s="120"/>
      <c r="Q10" s="121"/>
      <c r="R10" s="113"/>
      <c r="S10" s="114"/>
    </row>
    <row r="11" spans="1:19">
      <c r="B11" s="17"/>
      <c r="C11" s="18"/>
      <c r="D11" s="19" t="s">
        <v>37</v>
      </c>
      <c r="E11" s="54">
        <f>SUM(E6:G10)</f>
        <v>0</v>
      </c>
      <c r="F11" s="54"/>
      <c r="G11" s="54"/>
      <c r="H11" s="54">
        <f t="shared" ref="H11" si="1">SUM(H6:J10)</f>
        <v>0</v>
      </c>
      <c r="I11" s="54"/>
      <c r="J11" s="54"/>
      <c r="K11" s="54">
        <f t="shared" ref="K11" si="2">SUM(K6:M10)</f>
        <v>0</v>
      </c>
      <c r="L11" s="54"/>
      <c r="M11" s="54"/>
      <c r="N11" s="127">
        <f>SUM(E11:M11)</f>
        <v>0</v>
      </c>
      <c r="O11" s="127"/>
      <c r="P11" s="122"/>
      <c r="Q11" s="123"/>
      <c r="R11" s="115"/>
      <c r="S11" s="116"/>
    </row>
    <row r="12" spans="1:19">
      <c r="A12" s="3"/>
      <c r="B12" s="1" t="s">
        <v>45</v>
      </c>
      <c r="C12" s="10"/>
      <c r="D12" s="10"/>
      <c r="E12" s="8"/>
      <c r="F12" s="8"/>
      <c r="G12" s="8"/>
      <c r="H12" s="3"/>
      <c r="I12" s="3"/>
      <c r="J12" s="3"/>
      <c r="K12" s="3"/>
      <c r="L12" s="3"/>
      <c r="M12" s="3"/>
      <c r="N12" s="3"/>
      <c r="O12" s="3"/>
      <c r="P12" s="11"/>
      <c r="Q12" s="2"/>
      <c r="R12" s="2"/>
      <c r="S12" s="5"/>
    </row>
    <row r="13" spans="1:19" ht="10.5" customHeight="1">
      <c r="B13" s="10"/>
      <c r="C13" s="10"/>
      <c r="D13" s="10"/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29"/>
      <c r="P13" s="11"/>
      <c r="Q13" s="2"/>
      <c r="R13" s="2"/>
      <c r="S13" s="5"/>
    </row>
    <row r="14" spans="1:19">
      <c r="B14" s="1" t="s">
        <v>15</v>
      </c>
      <c r="C14" s="3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1"/>
      <c r="Q14" s="2"/>
      <c r="R14" s="2"/>
      <c r="S14" s="5"/>
    </row>
    <row r="15" spans="1:19" ht="21.75" customHeight="1">
      <c r="A15" s="27"/>
      <c r="B15" s="53" t="s">
        <v>11</v>
      </c>
      <c r="C15" s="53"/>
      <c r="D15" s="53" t="s">
        <v>12</v>
      </c>
      <c r="E15" s="53"/>
      <c r="F15" s="52" t="s">
        <v>16</v>
      </c>
      <c r="G15" s="52"/>
      <c r="H15" s="52"/>
      <c r="I15" s="8"/>
      <c r="J15" s="8"/>
      <c r="K15" s="8"/>
      <c r="L15" s="8"/>
      <c r="M15" s="3"/>
      <c r="N15" s="3"/>
      <c r="O15" s="3"/>
      <c r="P15" s="11"/>
      <c r="Q15" s="2"/>
      <c r="R15" s="2"/>
      <c r="S15" s="5"/>
    </row>
    <row r="16" spans="1:19">
      <c r="B16" s="56" t="s">
        <v>14</v>
      </c>
      <c r="C16" s="56"/>
      <c r="D16" s="58">
        <f>ROUNDDOWN(IF(P6&lt;=60,1,1+ROUNDUP((P6-60)/40,0)),1)</f>
        <v>1</v>
      </c>
      <c r="E16" s="58"/>
      <c r="F16" s="53" t="e">
        <f>ROUNDDOWN(IF(R6&lt;4,R6/6,IF(R6&lt;5,R6/5,R6/3)),1)</f>
        <v>#DIV/0!</v>
      </c>
      <c r="G16" s="53"/>
      <c r="H16" s="53"/>
      <c r="I16" s="8"/>
      <c r="J16" s="8"/>
      <c r="K16" s="8"/>
      <c r="L16" s="8"/>
      <c r="M16" s="3"/>
      <c r="N16" s="3"/>
      <c r="O16" s="3"/>
      <c r="P16" s="11"/>
      <c r="Q16" s="2"/>
      <c r="R16" s="2"/>
      <c r="S16" s="5"/>
    </row>
    <row r="17" spans="2:13">
      <c r="B17" s="27" t="s">
        <v>17</v>
      </c>
    </row>
    <row r="18" spans="2:13">
      <c r="B18" s="27" t="s">
        <v>18</v>
      </c>
    </row>
    <row r="19" spans="2:13">
      <c r="B19" s="27" t="s">
        <v>19</v>
      </c>
    </row>
    <row r="20" spans="2:13">
      <c r="B20" s="27" t="s">
        <v>20</v>
      </c>
    </row>
    <row r="21" spans="2:13" ht="8.4499999999999993" customHeight="1"/>
    <row r="22" spans="2:13">
      <c r="B22" s="13" t="s">
        <v>24</v>
      </c>
      <c r="H22" s="13" t="s">
        <v>22</v>
      </c>
      <c r="I22" s="14"/>
      <c r="J22" s="14"/>
      <c r="K22" s="14"/>
      <c r="L22" s="14"/>
      <c r="M22" s="14"/>
    </row>
    <row r="23" spans="2:13" ht="24" customHeight="1">
      <c r="B23" s="53" t="s">
        <v>11</v>
      </c>
      <c r="C23" s="53"/>
      <c r="D23" s="52" t="s">
        <v>13</v>
      </c>
      <c r="E23" s="52"/>
      <c r="F23" s="52"/>
      <c r="H23" s="52" t="s">
        <v>13</v>
      </c>
      <c r="I23" s="52"/>
      <c r="J23" s="52"/>
      <c r="K23" s="54" t="s">
        <v>23</v>
      </c>
      <c r="L23" s="54"/>
      <c r="M23" s="54"/>
    </row>
    <row r="24" spans="2:13">
      <c r="B24" s="56" t="s">
        <v>21</v>
      </c>
      <c r="C24" s="56"/>
      <c r="D24" s="57"/>
      <c r="E24" s="57"/>
      <c r="F24" s="57"/>
      <c r="H24" s="53" t="e">
        <f>ROUNDDOWN(P6/D24,2)</f>
        <v>#DIV/0!</v>
      </c>
      <c r="I24" s="53"/>
      <c r="J24" s="53"/>
      <c r="K24" s="55">
        <v>1</v>
      </c>
      <c r="L24" s="55"/>
      <c r="M24" s="55"/>
    </row>
  </sheetData>
  <sheetProtection sheet="1" objects="1" scenarios="1"/>
  <mergeCells count="51">
    <mergeCell ref="R6:S11"/>
    <mergeCell ref="R5:S5"/>
    <mergeCell ref="P6:Q11"/>
    <mergeCell ref="K23:M23"/>
    <mergeCell ref="B24:C24"/>
    <mergeCell ref="D24:F24"/>
    <mergeCell ref="H24:J24"/>
    <mergeCell ref="K24:M24"/>
    <mergeCell ref="P5:Q5"/>
    <mergeCell ref="F15:H15"/>
    <mergeCell ref="B16:C16"/>
    <mergeCell ref="D16:E16"/>
    <mergeCell ref="F16:H16"/>
    <mergeCell ref="B23:C23"/>
    <mergeCell ref="D23:F23"/>
    <mergeCell ref="H23:J23"/>
    <mergeCell ref="B15:C15"/>
    <mergeCell ref="D15:E15"/>
    <mergeCell ref="E11:G11"/>
    <mergeCell ref="H11:J11"/>
    <mergeCell ref="K11:M11"/>
    <mergeCell ref="N11:O11"/>
    <mergeCell ref="B9:D9"/>
    <mergeCell ref="E9:G9"/>
    <mergeCell ref="H9:J9"/>
    <mergeCell ref="K9:M9"/>
    <mergeCell ref="N9:O9"/>
    <mergeCell ref="B10:D10"/>
    <mergeCell ref="E10:G10"/>
    <mergeCell ref="H10:J10"/>
    <mergeCell ref="K10:M10"/>
    <mergeCell ref="N10:O10"/>
    <mergeCell ref="B7:D7"/>
    <mergeCell ref="E7:G7"/>
    <mergeCell ref="H7:J7"/>
    <mergeCell ref="K7:M7"/>
    <mergeCell ref="N7:O7"/>
    <mergeCell ref="B8:D8"/>
    <mergeCell ref="E8:G8"/>
    <mergeCell ref="H8:J8"/>
    <mergeCell ref="K8:M8"/>
    <mergeCell ref="N8:O8"/>
    <mergeCell ref="N5:O5"/>
    <mergeCell ref="B6:D6"/>
    <mergeCell ref="E6:G6"/>
    <mergeCell ref="H6:J6"/>
    <mergeCell ref="K6:M6"/>
    <mergeCell ref="N6:O6"/>
    <mergeCell ref="E5:G5"/>
    <mergeCell ref="H5:J5"/>
    <mergeCell ref="K5:M5"/>
  </mergeCells>
  <phoneticPr fontId="3"/>
  <dataValidations count="1">
    <dataValidation operator="greaterThanOrEqual" allowBlank="1" showInputMessage="1" showErrorMessage="1" sqref="H6:H10 H12:I12 H4:I4 H14:I14" xr:uid="{2EE4111A-BE19-47FE-B287-8F802868DB9A}"/>
  </dataValidations>
  <pageMargins left="0.7" right="0.7" top="0.75" bottom="0.75" header="0.3" footer="0.3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218E-F9AB-4C0A-B5F5-429085321366}">
  <sheetPr>
    <pageSetUpPr fitToPage="1"/>
  </sheetPr>
  <dimension ref="A1:T35"/>
  <sheetViews>
    <sheetView view="pageBreakPreview" zoomScaleNormal="130" zoomScaleSheetLayoutView="100" workbookViewId="0">
      <selection activeCell="S21" sqref="S21"/>
    </sheetView>
  </sheetViews>
  <sheetFormatPr defaultRowHeight="18.75"/>
  <cols>
    <col min="1" max="1" width="2.875" customWidth="1"/>
    <col min="2" max="2" width="5.375" customWidth="1"/>
    <col min="5" max="5" width="9" customWidth="1"/>
  </cols>
  <sheetData>
    <row r="1" spans="1:20">
      <c r="A1" s="4" t="s">
        <v>38</v>
      </c>
    </row>
    <row r="2" spans="1:20">
      <c r="B2" s="16" t="s">
        <v>43</v>
      </c>
    </row>
    <row r="3" spans="1:20">
      <c r="B3" s="1" t="s">
        <v>53</v>
      </c>
      <c r="C3" s="2"/>
      <c r="D3" s="2"/>
      <c r="E3" s="2"/>
      <c r="F3" s="2"/>
      <c r="G3" s="2"/>
      <c r="H3" s="3"/>
      <c r="I3" s="3"/>
      <c r="J3" s="3"/>
      <c r="K3" s="4"/>
      <c r="L3" s="4"/>
      <c r="M3" s="4"/>
      <c r="N3" s="4"/>
      <c r="O3" s="4"/>
      <c r="P3" s="4"/>
      <c r="Q3" s="4"/>
      <c r="R3" s="4"/>
      <c r="S3" s="2"/>
      <c r="T3" s="5"/>
    </row>
    <row r="4" spans="1:20" ht="22.5">
      <c r="B4" s="53"/>
      <c r="C4" s="53"/>
      <c r="D4" s="53"/>
      <c r="E4" s="7">
        <v>4</v>
      </c>
      <c r="F4" s="7">
        <v>5</v>
      </c>
      <c r="G4" s="7">
        <v>6</v>
      </c>
      <c r="H4" s="7">
        <v>7</v>
      </c>
      <c r="I4" s="7">
        <v>8</v>
      </c>
      <c r="J4" s="7">
        <v>9</v>
      </c>
      <c r="K4" s="7">
        <v>10</v>
      </c>
      <c r="L4" s="7">
        <v>11</v>
      </c>
      <c r="M4" s="7">
        <v>12</v>
      </c>
      <c r="N4" s="7">
        <v>1</v>
      </c>
      <c r="O4" s="7">
        <v>2</v>
      </c>
      <c r="P4" s="7">
        <v>3</v>
      </c>
      <c r="Q4" s="6" t="s">
        <v>0</v>
      </c>
      <c r="R4" s="39" t="s">
        <v>1</v>
      </c>
      <c r="S4" s="39" t="s">
        <v>2</v>
      </c>
      <c r="T4" s="8"/>
    </row>
    <row r="5" spans="1:20">
      <c r="B5" s="125" t="s">
        <v>3</v>
      </c>
      <c r="C5" s="125"/>
      <c r="D5" s="125"/>
      <c r="E5" s="9">
        <f t="shared" ref="E5:P5" si="0">SUM(E6:E10)</f>
        <v>220</v>
      </c>
      <c r="F5" s="9">
        <f t="shared" si="0"/>
        <v>220</v>
      </c>
      <c r="G5" s="9">
        <f t="shared" si="0"/>
        <v>220</v>
      </c>
      <c r="H5" s="9">
        <f t="shared" si="0"/>
        <v>220</v>
      </c>
      <c r="I5" s="9">
        <f t="shared" si="0"/>
        <v>220</v>
      </c>
      <c r="J5" s="9">
        <f t="shared" si="0"/>
        <v>220</v>
      </c>
      <c r="K5" s="9">
        <f t="shared" si="0"/>
        <v>220</v>
      </c>
      <c r="L5" s="9">
        <f t="shared" si="0"/>
        <v>220</v>
      </c>
      <c r="M5" s="9">
        <f t="shared" si="0"/>
        <v>220</v>
      </c>
      <c r="N5" s="9">
        <f t="shared" si="0"/>
        <v>220</v>
      </c>
      <c r="O5" s="9">
        <f t="shared" si="0"/>
        <v>220</v>
      </c>
      <c r="P5" s="9">
        <f t="shared" si="0"/>
        <v>220</v>
      </c>
      <c r="Q5" s="42">
        <f t="shared" ref="Q5:Q12" si="1">SUM(E5:P5)</f>
        <v>2640</v>
      </c>
      <c r="R5" s="98">
        <f>ROUNDUP((Q13+Q11*0.5+Q12*0.75)/Q14,1)</f>
        <v>6.8999999999999995</v>
      </c>
      <c r="S5" s="98">
        <f>ROUND((2*Q6+3*Q7+4*Q8+5*Q9+6*Q10)/Q5,1)</f>
        <v>4.3</v>
      </c>
      <c r="T5" s="8"/>
    </row>
    <row r="6" spans="1:20">
      <c r="B6" s="63" t="s">
        <v>4</v>
      </c>
      <c r="C6" s="64"/>
      <c r="D6" s="65"/>
      <c r="E6" s="44">
        <v>20</v>
      </c>
      <c r="F6" s="44">
        <v>20</v>
      </c>
      <c r="G6" s="44">
        <v>20</v>
      </c>
      <c r="H6" s="44">
        <v>20</v>
      </c>
      <c r="I6" s="44">
        <v>20</v>
      </c>
      <c r="J6" s="44">
        <v>20</v>
      </c>
      <c r="K6" s="44">
        <v>20</v>
      </c>
      <c r="L6" s="44">
        <v>20</v>
      </c>
      <c r="M6" s="44">
        <v>20</v>
      </c>
      <c r="N6" s="44">
        <v>20</v>
      </c>
      <c r="O6" s="44">
        <v>20</v>
      </c>
      <c r="P6" s="44">
        <v>20</v>
      </c>
      <c r="Q6" s="12">
        <f t="shared" si="1"/>
        <v>240</v>
      </c>
      <c r="R6" s="99"/>
      <c r="S6" s="99"/>
      <c r="T6" s="8"/>
    </row>
    <row r="7" spans="1:20">
      <c r="B7" s="63" t="s">
        <v>5</v>
      </c>
      <c r="C7" s="64"/>
      <c r="D7" s="65"/>
      <c r="E7" s="44">
        <v>20</v>
      </c>
      <c r="F7" s="44">
        <v>20</v>
      </c>
      <c r="G7" s="44">
        <v>20</v>
      </c>
      <c r="H7" s="44">
        <v>20</v>
      </c>
      <c r="I7" s="44">
        <v>20</v>
      </c>
      <c r="J7" s="44">
        <v>20</v>
      </c>
      <c r="K7" s="44">
        <v>20</v>
      </c>
      <c r="L7" s="44">
        <v>20</v>
      </c>
      <c r="M7" s="44">
        <v>20</v>
      </c>
      <c r="N7" s="44">
        <v>20</v>
      </c>
      <c r="O7" s="44">
        <v>20</v>
      </c>
      <c r="P7" s="44">
        <v>20</v>
      </c>
      <c r="Q7" s="12">
        <f t="shared" si="1"/>
        <v>240</v>
      </c>
      <c r="R7" s="99"/>
      <c r="S7" s="99"/>
      <c r="T7" s="8"/>
    </row>
    <row r="8" spans="1:20">
      <c r="B8" s="63" t="s">
        <v>6</v>
      </c>
      <c r="C8" s="64"/>
      <c r="D8" s="65"/>
      <c r="E8" s="44">
        <v>80</v>
      </c>
      <c r="F8" s="44">
        <v>80</v>
      </c>
      <c r="G8" s="44">
        <v>80</v>
      </c>
      <c r="H8" s="44">
        <v>80</v>
      </c>
      <c r="I8" s="44">
        <v>80</v>
      </c>
      <c r="J8" s="44">
        <v>80</v>
      </c>
      <c r="K8" s="44">
        <v>80</v>
      </c>
      <c r="L8" s="44">
        <v>80</v>
      </c>
      <c r="M8" s="44">
        <v>80</v>
      </c>
      <c r="N8" s="44">
        <v>80</v>
      </c>
      <c r="O8" s="44">
        <v>80</v>
      </c>
      <c r="P8" s="44">
        <v>80</v>
      </c>
      <c r="Q8" s="12">
        <f t="shared" si="1"/>
        <v>960</v>
      </c>
      <c r="R8" s="99"/>
      <c r="S8" s="99"/>
      <c r="T8" s="8"/>
    </row>
    <row r="9" spans="1:20">
      <c r="B9" s="63" t="s">
        <v>7</v>
      </c>
      <c r="C9" s="64"/>
      <c r="D9" s="65"/>
      <c r="E9" s="44">
        <v>80</v>
      </c>
      <c r="F9" s="44">
        <v>80</v>
      </c>
      <c r="G9" s="44">
        <v>80</v>
      </c>
      <c r="H9" s="44">
        <v>80</v>
      </c>
      <c r="I9" s="44">
        <v>80</v>
      </c>
      <c r="J9" s="44">
        <v>80</v>
      </c>
      <c r="K9" s="44">
        <v>80</v>
      </c>
      <c r="L9" s="44">
        <v>80</v>
      </c>
      <c r="M9" s="44">
        <v>80</v>
      </c>
      <c r="N9" s="44">
        <v>80</v>
      </c>
      <c r="O9" s="44">
        <v>80</v>
      </c>
      <c r="P9" s="44">
        <v>80</v>
      </c>
      <c r="Q9" s="12">
        <f t="shared" si="1"/>
        <v>960</v>
      </c>
      <c r="R9" s="99"/>
      <c r="S9" s="99"/>
      <c r="T9" s="8"/>
    </row>
    <row r="10" spans="1:20" ht="19.5" thickBot="1">
      <c r="B10" s="73" t="s">
        <v>8</v>
      </c>
      <c r="C10" s="74"/>
      <c r="D10" s="75"/>
      <c r="E10" s="45">
        <v>20</v>
      </c>
      <c r="F10" s="45">
        <v>20</v>
      </c>
      <c r="G10" s="45">
        <v>20</v>
      </c>
      <c r="H10" s="45">
        <v>20</v>
      </c>
      <c r="I10" s="45">
        <v>20</v>
      </c>
      <c r="J10" s="45">
        <v>20</v>
      </c>
      <c r="K10" s="45">
        <v>20</v>
      </c>
      <c r="L10" s="45">
        <v>20</v>
      </c>
      <c r="M10" s="45">
        <v>20</v>
      </c>
      <c r="N10" s="45">
        <v>20</v>
      </c>
      <c r="O10" s="45">
        <v>20</v>
      </c>
      <c r="P10" s="45">
        <v>20</v>
      </c>
      <c r="Q10" s="32">
        <f t="shared" si="1"/>
        <v>240</v>
      </c>
      <c r="R10" s="99"/>
      <c r="S10" s="99"/>
      <c r="T10" s="8"/>
    </row>
    <row r="11" spans="1:20" ht="19.5" thickTop="1">
      <c r="B11" s="76" t="s">
        <v>31</v>
      </c>
      <c r="C11" s="77"/>
      <c r="D11" s="78"/>
      <c r="E11" s="43">
        <v>120</v>
      </c>
      <c r="F11" s="43">
        <v>120</v>
      </c>
      <c r="G11" s="43">
        <v>120</v>
      </c>
      <c r="H11" s="43">
        <v>120</v>
      </c>
      <c r="I11" s="43">
        <v>120</v>
      </c>
      <c r="J11" s="43">
        <v>120</v>
      </c>
      <c r="K11" s="43">
        <v>120</v>
      </c>
      <c r="L11" s="43">
        <v>120</v>
      </c>
      <c r="M11" s="43">
        <v>120</v>
      </c>
      <c r="N11" s="43">
        <v>120</v>
      </c>
      <c r="O11" s="43">
        <v>120</v>
      </c>
      <c r="P11" s="43">
        <v>120</v>
      </c>
      <c r="Q11" s="31">
        <f t="shared" si="1"/>
        <v>1440</v>
      </c>
      <c r="R11" s="99"/>
      <c r="S11" s="99"/>
      <c r="T11" s="8"/>
    </row>
    <row r="12" spans="1:20" ht="18.75" customHeight="1">
      <c r="B12" s="79" t="s">
        <v>32</v>
      </c>
      <c r="C12" s="80"/>
      <c r="D12" s="81"/>
      <c r="E12" s="44">
        <v>80</v>
      </c>
      <c r="F12" s="44">
        <v>80</v>
      </c>
      <c r="G12" s="44">
        <v>80</v>
      </c>
      <c r="H12" s="44">
        <v>80</v>
      </c>
      <c r="I12" s="44">
        <v>80</v>
      </c>
      <c r="J12" s="44">
        <v>80</v>
      </c>
      <c r="K12" s="44">
        <v>80</v>
      </c>
      <c r="L12" s="44">
        <v>80</v>
      </c>
      <c r="M12" s="44">
        <v>80</v>
      </c>
      <c r="N12" s="44">
        <v>80</v>
      </c>
      <c r="O12" s="44">
        <v>80</v>
      </c>
      <c r="P12" s="44">
        <v>80</v>
      </c>
      <c r="Q12" s="12">
        <f t="shared" si="1"/>
        <v>960</v>
      </c>
      <c r="R12" s="99"/>
      <c r="S12" s="99"/>
      <c r="T12" s="8"/>
    </row>
    <row r="13" spans="1:20" ht="18.75" customHeight="1" thickBot="1">
      <c r="B13" s="60" t="s">
        <v>33</v>
      </c>
      <c r="C13" s="61"/>
      <c r="D13" s="62"/>
      <c r="E13" s="33">
        <f>E5-E11-E12</f>
        <v>20</v>
      </c>
      <c r="F13" s="33">
        <f t="shared" ref="F13:P13" si="2">F5-F11-F12</f>
        <v>20</v>
      </c>
      <c r="G13" s="33">
        <f t="shared" si="2"/>
        <v>20</v>
      </c>
      <c r="H13" s="33">
        <f t="shared" si="2"/>
        <v>20</v>
      </c>
      <c r="I13" s="33">
        <f t="shared" si="2"/>
        <v>20</v>
      </c>
      <c r="J13" s="33">
        <f t="shared" si="2"/>
        <v>20</v>
      </c>
      <c r="K13" s="33">
        <f t="shared" si="2"/>
        <v>20</v>
      </c>
      <c r="L13" s="33">
        <f t="shared" si="2"/>
        <v>20</v>
      </c>
      <c r="M13" s="33">
        <f t="shared" si="2"/>
        <v>20</v>
      </c>
      <c r="N13" s="33">
        <f t="shared" si="2"/>
        <v>20</v>
      </c>
      <c r="O13" s="33">
        <f t="shared" si="2"/>
        <v>20</v>
      </c>
      <c r="P13" s="33">
        <f t="shared" si="2"/>
        <v>20</v>
      </c>
      <c r="Q13" s="32">
        <f t="shared" ref="Q13" si="3">SUM(E13:P13)</f>
        <v>240</v>
      </c>
      <c r="R13" s="99"/>
      <c r="S13" s="99"/>
      <c r="T13" s="8"/>
    </row>
    <row r="14" spans="1:20" ht="19.5" thickTop="1">
      <c r="B14" s="59" t="s">
        <v>9</v>
      </c>
      <c r="C14" s="59"/>
      <c r="D14" s="59"/>
      <c r="E14" s="43">
        <v>20</v>
      </c>
      <c r="F14" s="43">
        <v>21</v>
      </c>
      <c r="G14" s="43">
        <v>20</v>
      </c>
      <c r="H14" s="43">
        <v>21</v>
      </c>
      <c r="I14" s="43">
        <v>21</v>
      </c>
      <c r="J14" s="43">
        <v>20</v>
      </c>
      <c r="K14" s="43">
        <v>21</v>
      </c>
      <c r="L14" s="43">
        <v>20</v>
      </c>
      <c r="M14" s="43">
        <v>20</v>
      </c>
      <c r="N14" s="43">
        <v>20</v>
      </c>
      <c r="O14" s="43">
        <v>20</v>
      </c>
      <c r="P14" s="43">
        <v>21</v>
      </c>
      <c r="Q14" s="41">
        <f>+SUM(E14:P14)</f>
        <v>245</v>
      </c>
      <c r="R14" s="100"/>
      <c r="S14" s="100"/>
      <c r="T14" s="8"/>
    </row>
    <row r="15" spans="1:20">
      <c r="B15" s="10" t="s">
        <v>10</v>
      </c>
      <c r="C15" s="10"/>
      <c r="D15" s="10"/>
      <c r="E15" s="8"/>
      <c r="F15" s="8"/>
      <c r="G15" s="8"/>
      <c r="H15" s="3"/>
      <c r="I15" s="3"/>
      <c r="J15" s="3"/>
      <c r="K15" s="3"/>
      <c r="L15" s="3"/>
      <c r="M15" s="3"/>
      <c r="N15" s="3"/>
      <c r="O15" s="3"/>
      <c r="P15" s="3"/>
      <c r="Q15" s="11"/>
      <c r="R15" s="2"/>
      <c r="S15" s="2"/>
      <c r="T15" s="5"/>
    </row>
    <row r="16" spans="1:20">
      <c r="B16" s="10"/>
      <c r="C16" s="10"/>
      <c r="D16" s="10"/>
      <c r="E16" s="8"/>
      <c r="F16" s="8"/>
      <c r="G16" s="8"/>
      <c r="H16" s="3"/>
      <c r="I16" s="3"/>
      <c r="J16" s="3"/>
      <c r="K16" s="3"/>
      <c r="L16" s="3"/>
      <c r="M16" s="3"/>
      <c r="N16" s="3"/>
      <c r="O16" s="3"/>
      <c r="P16" s="3"/>
      <c r="Q16" s="11"/>
      <c r="R16" s="2"/>
      <c r="S16" s="2"/>
      <c r="T16" s="5"/>
    </row>
    <row r="17" spans="2:20">
      <c r="B17" s="1" t="s">
        <v>25</v>
      </c>
      <c r="C17" s="10"/>
      <c r="D17" s="10"/>
      <c r="E17" s="8"/>
      <c r="F17" s="8"/>
      <c r="G17" s="8"/>
      <c r="H17" s="3"/>
      <c r="I17" s="3"/>
      <c r="J17" s="3"/>
      <c r="K17" s="3"/>
      <c r="L17" s="3"/>
      <c r="M17" s="3"/>
      <c r="N17" s="3"/>
      <c r="O17" s="3"/>
      <c r="P17" s="3"/>
      <c r="Q17" s="11"/>
      <c r="R17" s="2"/>
      <c r="S17" s="2"/>
      <c r="T17" s="5"/>
    </row>
    <row r="18" spans="2:20">
      <c r="B18" s="53"/>
      <c r="C18" s="53"/>
      <c r="D18" s="53"/>
      <c r="E18" s="7">
        <v>4</v>
      </c>
      <c r="F18" s="7">
        <v>5</v>
      </c>
      <c r="G18" s="7">
        <v>6</v>
      </c>
      <c r="H18" s="7">
        <v>7</v>
      </c>
      <c r="I18" s="7">
        <v>8</v>
      </c>
      <c r="J18" s="7">
        <v>9</v>
      </c>
      <c r="K18" s="7">
        <v>10</v>
      </c>
      <c r="L18" s="7">
        <v>11</v>
      </c>
      <c r="M18" s="7">
        <v>12</v>
      </c>
      <c r="N18" s="7">
        <v>1</v>
      </c>
      <c r="O18" s="7">
        <v>2</v>
      </c>
      <c r="P18" s="7">
        <v>3</v>
      </c>
      <c r="Q18" s="6" t="s">
        <v>0</v>
      </c>
      <c r="R18" s="2"/>
      <c r="S18" s="2"/>
      <c r="T18" s="5"/>
    </row>
    <row r="19" spans="2:20">
      <c r="B19" s="53" t="s">
        <v>26</v>
      </c>
      <c r="C19" s="53"/>
      <c r="D19" s="53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15">
        <f>SUM(E19:P19)</f>
        <v>0</v>
      </c>
      <c r="R19" s="2"/>
      <c r="S19" s="2"/>
      <c r="T19" s="5"/>
    </row>
    <row r="20" spans="2:20">
      <c r="B20" s="53" t="s">
        <v>27</v>
      </c>
      <c r="C20" s="53"/>
      <c r="D20" s="53"/>
      <c r="E20" s="49">
        <v>1</v>
      </c>
      <c r="F20" s="49">
        <v>1</v>
      </c>
      <c r="G20" s="49">
        <v>1</v>
      </c>
      <c r="H20" s="49">
        <v>1</v>
      </c>
      <c r="I20" s="49">
        <v>1</v>
      </c>
      <c r="J20" s="49">
        <v>1</v>
      </c>
      <c r="K20" s="49">
        <v>1</v>
      </c>
      <c r="L20" s="49">
        <v>1</v>
      </c>
      <c r="M20" s="49">
        <v>1</v>
      </c>
      <c r="N20" s="49">
        <v>1</v>
      </c>
      <c r="O20" s="49">
        <v>1</v>
      </c>
      <c r="P20" s="49">
        <v>1</v>
      </c>
      <c r="Q20" s="15">
        <f t="shared" ref="Q20:Q23" si="4">SUM(E20:P20)</f>
        <v>12</v>
      </c>
      <c r="R20" s="2"/>
      <c r="S20" s="2"/>
      <c r="T20" s="5"/>
    </row>
    <row r="21" spans="2:20">
      <c r="B21" s="53" t="s">
        <v>28</v>
      </c>
      <c r="C21" s="53"/>
      <c r="D21" s="53"/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v>2</v>
      </c>
      <c r="K21" s="49">
        <v>2</v>
      </c>
      <c r="L21" s="49">
        <v>2</v>
      </c>
      <c r="M21" s="49">
        <v>2</v>
      </c>
      <c r="N21" s="49">
        <v>2</v>
      </c>
      <c r="O21" s="49">
        <v>2</v>
      </c>
      <c r="P21" s="49">
        <v>2</v>
      </c>
      <c r="Q21" s="15">
        <f t="shared" si="4"/>
        <v>24</v>
      </c>
      <c r="R21" s="2"/>
      <c r="S21" s="2"/>
      <c r="T21" s="5"/>
    </row>
    <row r="22" spans="2:20">
      <c r="B22" s="53" t="s">
        <v>29</v>
      </c>
      <c r="C22" s="53"/>
      <c r="D22" s="53"/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v>2</v>
      </c>
      <c r="K22" s="49">
        <v>2</v>
      </c>
      <c r="L22" s="49">
        <v>2</v>
      </c>
      <c r="M22" s="49">
        <v>2</v>
      </c>
      <c r="N22" s="49">
        <v>2</v>
      </c>
      <c r="O22" s="49">
        <v>2</v>
      </c>
      <c r="P22" s="49">
        <v>2</v>
      </c>
      <c r="Q22" s="15">
        <f t="shared" si="4"/>
        <v>24</v>
      </c>
      <c r="R22" s="2"/>
      <c r="S22" s="2"/>
      <c r="T22" s="5"/>
    </row>
    <row r="23" spans="2:20">
      <c r="B23" s="53" t="s">
        <v>30</v>
      </c>
      <c r="C23" s="53"/>
      <c r="D23" s="53"/>
      <c r="E23" s="49">
        <v>1</v>
      </c>
      <c r="F23" s="49">
        <v>1</v>
      </c>
      <c r="G23" s="49">
        <v>1</v>
      </c>
      <c r="H23" s="49">
        <v>1</v>
      </c>
      <c r="I23" s="49">
        <v>1</v>
      </c>
      <c r="J23" s="49">
        <v>1</v>
      </c>
      <c r="K23" s="49">
        <v>1</v>
      </c>
      <c r="L23" s="49">
        <v>1</v>
      </c>
      <c r="M23" s="49">
        <v>1</v>
      </c>
      <c r="N23" s="49">
        <v>1</v>
      </c>
      <c r="O23" s="49">
        <v>1</v>
      </c>
      <c r="P23" s="49">
        <v>1</v>
      </c>
      <c r="Q23" s="15">
        <f t="shared" si="4"/>
        <v>12</v>
      </c>
      <c r="R23" s="2"/>
      <c r="S23" s="2"/>
      <c r="T23" s="5"/>
    </row>
    <row r="24" spans="2:20">
      <c r="B24" s="10"/>
      <c r="C24" s="10"/>
      <c r="D24" s="10"/>
      <c r="E24" s="8"/>
      <c r="F24" s="8"/>
      <c r="G24" s="8"/>
      <c r="H24" s="3"/>
      <c r="I24" s="3"/>
      <c r="J24" s="3"/>
      <c r="K24" s="3"/>
      <c r="L24" s="3"/>
      <c r="M24" s="3"/>
      <c r="N24" s="3"/>
      <c r="O24" s="3"/>
      <c r="P24" s="3"/>
      <c r="Q24" s="11"/>
      <c r="R24" s="2"/>
      <c r="S24" s="2"/>
      <c r="T24" s="5"/>
    </row>
    <row r="25" spans="2:20">
      <c r="B25" s="1" t="s">
        <v>15</v>
      </c>
      <c r="C25" s="3"/>
      <c r="D25" s="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11"/>
      <c r="R25" s="2"/>
      <c r="S25" s="2"/>
      <c r="T25" s="5"/>
    </row>
    <row r="26" spans="2:20" ht="21.75" customHeight="1">
      <c r="B26" s="53" t="s">
        <v>11</v>
      </c>
      <c r="C26" s="53"/>
      <c r="D26" s="53" t="s">
        <v>12</v>
      </c>
      <c r="E26" s="53"/>
      <c r="F26" s="52" t="s">
        <v>16</v>
      </c>
      <c r="G26" s="52"/>
      <c r="H26" s="52"/>
      <c r="I26" s="8"/>
      <c r="J26" s="8"/>
      <c r="K26" s="8"/>
      <c r="L26" s="8"/>
      <c r="M26" s="3"/>
      <c r="N26" s="3"/>
      <c r="O26" s="3"/>
      <c r="P26" s="3"/>
      <c r="Q26" s="11"/>
      <c r="R26" s="2"/>
      <c r="S26" s="2"/>
      <c r="T26" s="5"/>
    </row>
    <row r="27" spans="2:20">
      <c r="B27" s="56" t="s">
        <v>14</v>
      </c>
      <c r="C27" s="56"/>
      <c r="D27" s="58">
        <f>ROUNDDOWN(IF(R5&lt;=60,1,1+ROUNDUP((R5-60)/40,0)),1)</f>
        <v>1</v>
      </c>
      <c r="E27" s="58"/>
      <c r="F27" s="53">
        <f>ROUNDDOWN(IF(S5&lt;4,R5/6,IF(S5&lt;5,R5/5,R5/3)),1)</f>
        <v>1.3</v>
      </c>
      <c r="G27" s="53"/>
      <c r="H27" s="53"/>
      <c r="I27" s="8"/>
      <c r="J27" s="8"/>
      <c r="K27" s="8"/>
      <c r="L27" s="8"/>
      <c r="M27" s="3"/>
      <c r="N27" s="3"/>
      <c r="O27" s="3"/>
      <c r="P27" s="3"/>
      <c r="Q27" s="11"/>
      <c r="R27" s="2"/>
      <c r="S27" s="2"/>
      <c r="T27" s="5"/>
    </row>
    <row r="28" spans="2:20">
      <c r="B28" s="27" t="s">
        <v>17</v>
      </c>
    </row>
    <row r="29" spans="2:20">
      <c r="B29" s="27" t="s">
        <v>18</v>
      </c>
    </row>
    <row r="30" spans="2:20">
      <c r="B30" s="27" t="s">
        <v>19</v>
      </c>
    </row>
    <row r="31" spans="2:20">
      <c r="B31" s="27" t="s">
        <v>20</v>
      </c>
    </row>
    <row r="33" spans="2:13">
      <c r="B33" s="13" t="s">
        <v>24</v>
      </c>
      <c r="H33" s="13" t="s">
        <v>22</v>
      </c>
      <c r="I33" s="14"/>
      <c r="J33" s="14"/>
      <c r="K33" s="14"/>
      <c r="L33" s="14"/>
      <c r="M33" s="14"/>
    </row>
    <row r="34" spans="2:13" ht="24" customHeight="1">
      <c r="B34" s="53" t="s">
        <v>11</v>
      </c>
      <c r="C34" s="53"/>
      <c r="D34" s="52" t="s">
        <v>13</v>
      </c>
      <c r="E34" s="52"/>
      <c r="F34" s="52"/>
      <c r="H34" s="52" t="s">
        <v>13</v>
      </c>
      <c r="I34" s="52"/>
      <c r="J34" s="52"/>
      <c r="K34" s="54" t="s">
        <v>23</v>
      </c>
      <c r="L34" s="54"/>
      <c r="M34" s="54"/>
    </row>
    <row r="35" spans="2:13">
      <c r="B35" s="56" t="s">
        <v>21</v>
      </c>
      <c r="C35" s="56"/>
      <c r="D35" s="57">
        <v>3</v>
      </c>
      <c r="E35" s="57"/>
      <c r="F35" s="57"/>
      <c r="H35" s="53">
        <f>ROUNDDOWN(R5/D35,2)</f>
        <v>2.2999999999999998</v>
      </c>
      <c r="I35" s="53"/>
      <c r="J35" s="53"/>
      <c r="K35" s="55">
        <v>1</v>
      </c>
      <c r="L35" s="55"/>
      <c r="M35" s="55"/>
    </row>
  </sheetData>
  <sheetProtection sheet="1" objects="1" scenarios="1"/>
  <mergeCells count="33">
    <mergeCell ref="B4:D4"/>
    <mergeCell ref="B5:D5"/>
    <mergeCell ref="R5:R14"/>
    <mergeCell ref="S5:S14"/>
    <mergeCell ref="B6:D6"/>
    <mergeCell ref="B7:D7"/>
    <mergeCell ref="B8:D8"/>
    <mergeCell ref="B9:D9"/>
    <mergeCell ref="B10:D10"/>
    <mergeCell ref="B11:D11"/>
    <mergeCell ref="F26:H26"/>
    <mergeCell ref="B12:D12"/>
    <mergeCell ref="B13:D13"/>
    <mergeCell ref="B14:D14"/>
    <mergeCell ref="B18:D18"/>
    <mergeCell ref="B19:D19"/>
    <mergeCell ref="B20:D20"/>
    <mergeCell ref="B21:D21"/>
    <mergeCell ref="B22:D22"/>
    <mergeCell ref="B23:D23"/>
    <mergeCell ref="B26:C26"/>
    <mergeCell ref="D26:E26"/>
    <mergeCell ref="B27:C27"/>
    <mergeCell ref="D27:E27"/>
    <mergeCell ref="F27:H27"/>
    <mergeCell ref="B34:C34"/>
    <mergeCell ref="D34:F34"/>
    <mergeCell ref="H34:J34"/>
    <mergeCell ref="K34:M34"/>
    <mergeCell ref="B35:C35"/>
    <mergeCell ref="D35:F35"/>
    <mergeCell ref="H35:J35"/>
    <mergeCell ref="K35:M35"/>
  </mergeCells>
  <phoneticPr fontId="3"/>
  <dataValidations count="2">
    <dataValidation operator="greaterThanOrEqual" allowBlank="1" showInputMessage="1" showErrorMessage="1" sqref="R5:S13 H15:I17 Q5:Q14 H24:I25" xr:uid="{A3035BB1-4F04-4A5E-B516-5D5391A9541C}"/>
    <dataValidation type="whole" operator="greaterThanOrEqual" allowBlank="1" showInputMessage="1" showErrorMessage="1" sqref="E5:P14" xr:uid="{2E036F04-73B5-4CB7-A2CD-349BEDF604F2}">
      <formula1>0</formula1>
    </dataValidation>
  </dataValidations>
  <pageMargins left="0.7" right="0.7" top="0.75" bottom="0.75" header="0.3" footer="0.3"/>
  <pageSetup paperSize="9" scale="7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69C0-D76C-4BF7-AFEA-84A84024841A}">
  <sheetPr>
    <pageSetUpPr fitToPage="1"/>
  </sheetPr>
  <dimension ref="A1:S36"/>
  <sheetViews>
    <sheetView view="pageBreakPreview" zoomScale="90" zoomScaleNormal="130" zoomScaleSheetLayoutView="90" workbookViewId="0">
      <selection activeCell="M11" sqref="M11"/>
    </sheetView>
  </sheetViews>
  <sheetFormatPr defaultRowHeight="18.75"/>
  <cols>
    <col min="1" max="1" width="2.625" customWidth="1"/>
    <col min="2" max="15" width="10.75" customWidth="1"/>
  </cols>
  <sheetData>
    <row r="1" spans="1:19">
      <c r="A1" s="4" t="s">
        <v>38</v>
      </c>
    </row>
    <row r="2" spans="1:19">
      <c r="A2" s="97" t="s">
        <v>41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9" ht="9" customHeight="1">
      <c r="A3" s="97" t="s">
        <v>40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9">
      <c r="A4" s="1" t="s">
        <v>39</v>
      </c>
      <c r="B4" s="2"/>
      <c r="C4" s="2"/>
      <c r="D4" s="2"/>
      <c r="E4" s="2"/>
      <c r="F4" s="2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2"/>
      <c r="S4" s="5"/>
    </row>
    <row r="5" spans="1:19" ht="22.5">
      <c r="A5" s="23"/>
      <c r="B5" s="20"/>
      <c r="C5" s="21"/>
      <c r="D5" s="22"/>
      <c r="E5" s="38">
        <v>4</v>
      </c>
      <c r="F5" s="7">
        <f>E5+1</f>
        <v>5</v>
      </c>
      <c r="G5" s="7">
        <f>F5+1</f>
        <v>6</v>
      </c>
      <c r="H5" s="6" t="s">
        <v>0</v>
      </c>
      <c r="I5" s="39" t="s">
        <v>1</v>
      </c>
      <c r="J5" s="39" t="s">
        <v>2</v>
      </c>
    </row>
    <row r="6" spans="1:19" ht="19.5" thickBot="1">
      <c r="A6" s="23"/>
      <c r="B6" s="73" t="s">
        <v>3</v>
      </c>
      <c r="C6" s="74"/>
      <c r="D6" s="75"/>
      <c r="E6" s="33">
        <f t="shared" ref="E6:G6" si="0">SUM(E7:E11)</f>
        <v>110</v>
      </c>
      <c r="F6" s="33">
        <f t="shared" si="0"/>
        <v>85</v>
      </c>
      <c r="G6" s="33">
        <f t="shared" si="0"/>
        <v>110</v>
      </c>
      <c r="H6" s="32">
        <f t="shared" ref="H6:H14" si="1">SUM(E6:G6)</f>
        <v>305</v>
      </c>
      <c r="I6" s="98">
        <f>ROUNDUP((H14+H12*0.5+H13*0.75)/H15,1)</f>
        <v>3.9</v>
      </c>
      <c r="J6" s="98">
        <f>ROUND((2*H7+3*H8+4*H9+5*H10+6*H11)/H6,1)</f>
        <v>4.9000000000000004</v>
      </c>
    </row>
    <row r="7" spans="1:19" ht="19.5" thickTop="1">
      <c r="A7" s="23"/>
      <c r="B7" s="69" t="s">
        <v>4</v>
      </c>
      <c r="C7" s="70"/>
      <c r="D7" s="71"/>
      <c r="E7" s="34"/>
      <c r="F7" s="34"/>
      <c r="G7" s="34"/>
      <c r="H7" s="31">
        <f t="shared" si="1"/>
        <v>0</v>
      </c>
      <c r="I7" s="99"/>
      <c r="J7" s="99"/>
    </row>
    <row r="8" spans="1:19">
      <c r="A8" s="23"/>
      <c r="B8" s="63" t="s">
        <v>5</v>
      </c>
      <c r="C8" s="64"/>
      <c r="D8" s="65"/>
      <c r="E8" s="35"/>
      <c r="F8" s="35"/>
      <c r="G8" s="35"/>
      <c r="H8" s="12">
        <f t="shared" si="1"/>
        <v>0</v>
      </c>
      <c r="I8" s="99"/>
      <c r="J8" s="99"/>
    </row>
    <row r="9" spans="1:19">
      <c r="A9" s="23"/>
      <c r="B9" s="63" t="s">
        <v>6</v>
      </c>
      <c r="C9" s="64"/>
      <c r="D9" s="65"/>
      <c r="E9" s="35">
        <v>30</v>
      </c>
      <c r="F9" s="35">
        <v>20</v>
      </c>
      <c r="G9" s="35">
        <v>30</v>
      </c>
      <c r="H9" s="12">
        <f t="shared" si="1"/>
        <v>80</v>
      </c>
      <c r="I9" s="99"/>
      <c r="J9" s="99"/>
    </row>
    <row r="10" spans="1:19">
      <c r="A10" s="23"/>
      <c r="B10" s="63" t="s">
        <v>7</v>
      </c>
      <c r="C10" s="64"/>
      <c r="D10" s="65"/>
      <c r="E10" s="35">
        <v>60</v>
      </c>
      <c r="F10" s="35">
        <v>50</v>
      </c>
      <c r="G10" s="35">
        <v>60</v>
      </c>
      <c r="H10" s="12">
        <f t="shared" si="1"/>
        <v>170</v>
      </c>
      <c r="I10" s="99"/>
      <c r="J10" s="99"/>
    </row>
    <row r="11" spans="1:19" ht="19.5" thickBot="1">
      <c r="A11" s="23"/>
      <c r="B11" s="73" t="s">
        <v>8</v>
      </c>
      <c r="C11" s="74"/>
      <c r="D11" s="75"/>
      <c r="E11" s="36">
        <v>20</v>
      </c>
      <c r="F11" s="36">
        <v>15</v>
      </c>
      <c r="G11" s="36">
        <v>20</v>
      </c>
      <c r="H11" s="32">
        <f t="shared" si="1"/>
        <v>55</v>
      </c>
      <c r="I11" s="99"/>
      <c r="J11" s="99"/>
    </row>
    <row r="12" spans="1:19" ht="19.5" thickTop="1">
      <c r="A12" s="24"/>
      <c r="B12" s="76" t="s">
        <v>31</v>
      </c>
      <c r="C12" s="77"/>
      <c r="D12" s="78"/>
      <c r="E12" s="34">
        <v>60</v>
      </c>
      <c r="F12" s="34">
        <v>50</v>
      </c>
      <c r="G12" s="34">
        <v>60</v>
      </c>
      <c r="H12" s="31">
        <f t="shared" si="1"/>
        <v>170</v>
      </c>
      <c r="I12" s="99"/>
      <c r="J12" s="99"/>
    </row>
    <row r="13" spans="1:19" ht="18.75" customHeight="1">
      <c r="A13" s="25"/>
      <c r="B13" s="79" t="s">
        <v>32</v>
      </c>
      <c r="C13" s="80"/>
      <c r="D13" s="81"/>
      <c r="E13" s="35">
        <v>15</v>
      </c>
      <c r="F13" s="35">
        <v>10</v>
      </c>
      <c r="G13" s="35">
        <v>15</v>
      </c>
      <c r="H13" s="12">
        <f t="shared" si="1"/>
        <v>40</v>
      </c>
      <c r="I13" s="99"/>
      <c r="J13" s="99"/>
    </row>
    <row r="14" spans="1:19" ht="18.75" customHeight="1" thickBot="1">
      <c r="A14" s="26"/>
      <c r="B14" s="101" t="s">
        <v>33</v>
      </c>
      <c r="C14" s="102"/>
      <c r="D14" s="103"/>
      <c r="E14" s="33">
        <f>E6-E12-E13</f>
        <v>35</v>
      </c>
      <c r="F14" s="33">
        <f t="shared" ref="F14:G14" si="2">F6-F12-F13</f>
        <v>25</v>
      </c>
      <c r="G14" s="33">
        <f t="shared" si="2"/>
        <v>35</v>
      </c>
      <c r="H14" s="32">
        <f t="shared" si="1"/>
        <v>95</v>
      </c>
      <c r="I14" s="99"/>
      <c r="J14" s="99"/>
    </row>
    <row r="15" spans="1:19" ht="19.5" thickTop="1">
      <c r="A15" s="23"/>
      <c r="B15" s="69" t="s">
        <v>9</v>
      </c>
      <c r="C15" s="70"/>
      <c r="D15" s="71"/>
      <c r="E15" s="34">
        <v>20</v>
      </c>
      <c r="F15" s="34">
        <v>15</v>
      </c>
      <c r="G15" s="34">
        <v>20</v>
      </c>
      <c r="H15" s="31">
        <f>+SUM(E15:G15)</f>
        <v>55</v>
      </c>
      <c r="I15" s="100"/>
      <c r="J15" s="100"/>
    </row>
    <row r="16" spans="1:19">
      <c r="B16" s="1" t="s">
        <v>10</v>
      </c>
      <c r="C16" s="10"/>
      <c r="D16" s="8"/>
      <c r="E16" s="8"/>
      <c r="F16" s="8"/>
      <c r="G16" s="3"/>
      <c r="H16" s="3"/>
      <c r="I16" s="3"/>
      <c r="J16" s="3"/>
      <c r="K16" s="3"/>
      <c r="L16" s="3"/>
      <c r="M16" s="3"/>
      <c r="N16" s="3"/>
      <c r="O16" s="3"/>
      <c r="P16" s="11"/>
      <c r="Q16" s="2"/>
      <c r="R16" s="2"/>
      <c r="S16" s="5"/>
    </row>
    <row r="17" spans="1:19">
      <c r="A17" s="10"/>
      <c r="B17" s="10"/>
      <c r="C17" s="10"/>
      <c r="D17" s="8"/>
      <c r="E17" s="8"/>
      <c r="F17" s="8"/>
      <c r="G17" s="3"/>
      <c r="H17" s="3"/>
      <c r="I17" s="3"/>
      <c r="J17" s="3"/>
      <c r="K17" s="3"/>
      <c r="L17" s="3"/>
      <c r="M17" s="3"/>
      <c r="N17" s="3"/>
      <c r="O17" s="3"/>
      <c r="P17" s="11"/>
      <c r="Q17" s="2"/>
      <c r="R17" s="2"/>
      <c r="S17" s="5"/>
    </row>
    <row r="18" spans="1:19">
      <c r="A18" s="1" t="s">
        <v>25</v>
      </c>
      <c r="B18" s="10"/>
      <c r="C18" s="10"/>
      <c r="D18" s="8"/>
      <c r="E18" s="8"/>
      <c r="F18" s="8"/>
      <c r="G18" s="3"/>
      <c r="H18" s="3"/>
      <c r="I18" s="3"/>
      <c r="J18" s="3"/>
      <c r="K18" s="3"/>
      <c r="L18" s="3"/>
      <c r="M18" s="3"/>
      <c r="N18" s="3"/>
      <c r="O18" s="3"/>
      <c r="P18" s="11"/>
      <c r="Q18" s="2"/>
      <c r="R18" s="2"/>
      <c r="S18" s="5"/>
    </row>
    <row r="19" spans="1:19">
      <c r="B19" s="12"/>
      <c r="C19" s="7">
        <f>E5</f>
        <v>4</v>
      </c>
      <c r="D19" s="7">
        <f>F5</f>
        <v>5</v>
      </c>
      <c r="E19" s="7">
        <f>G5</f>
        <v>6</v>
      </c>
      <c r="F19" s="6" t="s">
        <v>0</v>
      </c>
      <c r="G19" s="2"/>
      <c r="H19" s="5"/>
    </row>
    <row r="20" spans="1:19">
      <c r="B20" s="12" t="s">
        <v>26</v>
      </c>
      <c r="C20" s="37"/>
      <c r="D20" s="37"/>
      <c r="E20" s="37"/>
      <c r="F20" s="15">
        <f>SUM(C20:E20)</f>
        <v>0</v>
      </c>
      <c r="G20" s="2"/>
      <c r="H20" s="5"/>
    </row>
    <row r="21" spans="1:19">
      <c r="B21" s="12" t="s">
        <v>27</v>
      </c>
      <c r="C21" s="37"/>
      <c r="D21" s="37"/>
      <c r="E21" s="37"/>
      <c r="F21" s="15">
        <f>SUM(C21:E21)</f>
        <v>0</v>
      </c>
      <c r="G21" s="2"/>
      <c r="H21" s="5"/>
    </row>
    <row r="22" spans="1:19">
      <c r="B22" s="12" t="s">
        <v>28</v>
      </c>
      <c r="C22" s="37">
        <v>2</v>
      </c>
      <c r="D22" s="37">
        <v>2</v>
      </c>
      <c r="E22" s="37">
        <v>2</v>
      </c>
      <c r="F22" s="15">
        <f>SUM(C22:E22)</f>
        <v>6</v>
      </c>
      <c r="G22" s="2"/>
      <c r="H22" s="5"/>
    </row>
    <row r="23" spans="1:19">
      <c r="B23" s="12" t="s">
        <v>29</v>
      </c>
      <c r="C23" s="37">
        <v>2</v>
      </c>
      <c r="D23" s="37">
        <v>2</v>
      </c>
      <c r="E23" s="37">
        <v>2</v>
      </c>
      <c r="F23" s="15">
        <f>SUM(C23:E23)</f>
        <v>6</v>
      </c>
      <c r="G23" s="2"/>
      <c r="H23" s="5"/>
    </row>
    <row r="24" spans="1:19">
      <c r="B24" s="12" t="s">
        <v>30</v>
      </c>
      <c r="C24" s="37">
        <v>1</v>
      </c>
      <c r="D24" s="37">
        <v>1</v>
      </c>
      <c r="E24" s="37">
        <v>1</v>
      </c>
      <c r="F24" s="15">
        <f>SUM(C24:E24)</f>
        <v>3</v>
      </c>
      <c r="G24" s="2"/>
      <c r="H24" s="5"/>
    </row>
    <row r="25" spans="1:19">
      <c r="A25" s="10"/>
      <c r="B25" s="10"/>
      <c r="C25" s="10"/>
      <c r="D25" s="8"/>
      <c r="E25" s="8"/>
      <c r="F25" s="8"/>
      <c r="G25" s="3"/>
      <c r="H25" s="3"/>
      <c r="I25" s="3"/>
      <c r="J25" s="3"/>
      <c r="K25" s="3"/>
      <c r="L25" s="3"/>
      <c r="M25" s="3"/>
      <c r="N25" s="3"/>
      <c r="O25" s="3"/>
      <c r="P25" s="11"/>
      <c r="Q25" s="2"/>
      <c r="R25" s="2"/>
      <c r="S25" s="5"/>
    </row>
    <row r="26" spans="1:19">
      <c r="A26" s="1" t="s">
        <v>15</v>
      </c>
      <c r="B26" s="3"/>
      <c r="C26" s="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1"/>
      <c r="Q26" s="2"/>
      <c r="R26" s="2"/>
      <c r="S26" s="5"/>
    </row>
    <row r="27" spans="1:19" ht="21.75" customHeight="1">
      <c r="B27" s="91" t="s">
        <v>11</v>
      </c>
      <c r="C27" s="93"/>
      <c r="D27" s="91" t="s">
        <v>12</v>
      </c>
      <c r="E27" s="93"/>
      <c r="F27" s="82" t="s">
        <v>16</v>
      </c>
      <c r="G27" s="83"/>
      <c r="H27" s="84"/>
      <c r="I27" s="8"/>
      <c r="J27" s="8"/>
      <c r="K27" s="8"/>
      <c r="L27" s="3"/>
      <c r="M27" s="3"/>
      <c r="N27" s="3"/>
      <c r="O27" s="3"/>
      <c r="P27" s="11"/>
      <c r="Q27" s="2"/>
      <c r="R27" s="2"/>
      <c r="S27" s="5"/>
    </row>
    <row r="28" spans="1:19" ht="18.75" customHeight="1">
      <c r="B28" s="82" t="s">
        <v>14</v>
      </c>
      <c r="C28" s="84"/>
      <c r="D28" s="91">
        <f>ROUNDDOWN(IF(H6&lt;=60,1,1+ROUNDUP((H6-60)/40,0)),1)</f>
        <v>8</v>
      </c>
      <c r="E28" s="93"/>
      <c r="F28" s="91">
        <f>ROUNDDOWN(IF(I6&lt;4,H6/6,IF(I6&lt;5,H6/5,H6/3)),1)</f>
        <v>50.8</v>
      </c>
      <c r="G28" s="92"/>
      <c r="H28" s="93"/>
      <c r="I28" s="8"/>
      <c r="J28" s="8"/>
      <c r="K28" s="8"/>
      <c r="L28" s="3"/>
      <c r="M28" s="3"/>
      <c r="N28" s="3"/>
      <c r="O28" s="3"/>
      <c r="P28" s="11"/>
      <c r="Q28" s="2"/>
      <c r="R28" s="2"/>
      <c r="S28" s="5"/>
    </row>
    <row r="29" spans="1:19">
      <c r="A29" s="27" t="s">
        <v>17</v>
      </c>
      <c r="B29" s="30"/>
    </row>
    <row r="30" spans="1:19">
      <c r="A30" s="27" t="s">
        <v>18</v>
      </c>
      <c r="B30" s="30"/>
    </row>
    <row r="31" spans="1:19">
      <c r="A31" s="27" t="s">
        <v>19</v>
      </c>
      <c r="B31" s="30"/>
    </row>
    <row r="32" spans="1:19">
      <c r="A32" s="27" t="s">
        <v>20</v>
      </c>
      <c r="B32" s="30"/>
    </row>
    <row r="34" spans="1:14">
      <c r="A34" s="27" t="s">
        <v>24</v>
      </c>
      <c r="H34" s="14"/>
      <c r="I34" s="27" t="s">
        <v>22</v>
      </c>
      <c r="J34" s="14"/>
      <c r="K34" s="14"/>
      <c r="L34" s="14"/>
    </row>
    <row r="35" spans="1:14" ht="24" customHeight="1">
      <c r="B35" s="53" t="s">
        <v>11</v>
      </c>
      <c r="C35" s="53"/>
      <c r="D35" s="53"/>
      <c r="E35" s="82" t="s">
        <v>13</v>
      </c>
      <c r="F35" s="83"/>
      <c r="G35" s="84"/>
      <c r="I35" s="82" t="s">
        <v>13</v>
      </c>
      <c r="J35" s="83"/>
      <c r="K35" s="84"/>
      <c r="L35" s="85" t="s">
        <v>23</v>
      </c>
      <c r="M35" s="86"/>
      <c r="N35" s="87"/>
    </row>
    <row r="36" spans="1:14" ht="18.75" customHeight="1">
      <c r="B36" s="56" t="s">
        <v>21</v>
      </c>
      <c r="C36" s="56"/>
      <c r="D36" s="56"/>
      <c r="E36" s="88">
        <v>3</v>
      </c>
      <c r="F36" s="89"/>
      <c r="G36" s="90"/>
      <c r="I36" s="91">
        <f>ROUNDDOWN(I6/E36,2)</f>
        <v>1.3</v>
      </c>
      <c r="J36" s="92"/>
      <c r="K36" s="93"/>
      <c r="L36" s="94">
        <v>1</v>
      </c>
      <c r="M36" s="95"/>
      <c r="N36" s="96"/>
    </row>
  </sheetData>
  <sheetProtection sheet="1" objects="1" scenarios="1"/>
  <mergeCells count="28">
    <mergeCell ref="A2:P2"/>
    <mergeCell ref="A3:P3"/>
    <mergeCell ref="B6:D6"/>
    <mergeCell ref="I6:I15"/>
    <mergeCell ref="J6:J15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7:C27"/>
    <mergeCell ref="D27:E27"/>
    <mergeCell ref="F27:H27"/>
    <mergeCell ref="B28:C28"/>
    <mergeCell ref="D28:E28"/>
    <mergeCell ref="F28:H28"/>
    <mergeCell ref="B35:D35"/>
    <mergeCell ref="E35:G35"/>
    <mergeCell ref="I35:K35"/>
    <mergeCell ref="L35:N35"/>
    <mergeCell ref="B36:D36"/>
    <mergeCell ref="E36:G36"/>
    <mergeCell ref="I36:K36"/>
    <mergeCell ref="L36:N36"/>
  </mergeCells>
  <phoneticPr fontId="3"/>
  <dataValidations count="2">
    <dataValidation operator="greaterThanOrEqual" allowBlank="1" showInputMessage="1" showErrorMessage="1" sqref="G25:H26 G16:H18 H6:H15 I6:J6" xr:uid="{3405A35D-8661-43C7-B08B-50D938C3EA47}"/>
    <dataValidation type="whole" operator="greaterThanOrEqual" allowBlank="1" showInputMessage="1" showErrorMessage="1" sqref="E6:G15" xr:uid="{01BD2F80-EC81-4D5F-A9B7-E287D05A261F}">
      <formula1>0</formula1>
    </dataValidation>
  </dataValidations>
  <pageMargins left="0.7" right="0.7" top="0.75" bottom="0.75" header="0.3" footer="0.3"/>
  <pageSetup paperSize="9"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E1D1-0CF1-4BD2-85F7-D3C66F341C65}">
  <sheetPr>
    <pageSetUpPr fitToPage="1"/>
  </sheetPr>
  <dimension ref="A1:U45"/>
  <sheetViews>
    <sheetView view="pageBreakPreview" zoomScale="91" zoomScaleNormal="130" zoomScaleSheetLayoutView="91" workbookViewId="0">
      <selection activeCell="S6" sqref="R6:S15"/>
    </sheetView>
  </sheetViews>
  <sheetFormatPr defaultRowHeight="18.75"/>
  <cols>
    <col min="1" max="1" width="2.625" customWidth="1"/>
    <col min="2" max="2" width="5.5" customWidth="1"/>
    <col min="5" max="5" width="9" customWidth="1"/>
    <col min="18" max="19" width="10.625" customWidth="1"/>
    <col min="20" max="20" width="3.625" customWidth="1"/>
  </cols>
  <sheetData>
    <row r="1" spans="1:21">
      <c r="A1" s="4" t="s">
        <v>38</v>
      </c>
      <c r="U1" s="51" t="s">
        <v>58</v>
      </c>
    </row>
    <row r="2" spans="1:21">
      <c r="B2" s="16" t="s">
        <v>42</v>
      </c>
    </row>
    <row r="3" spans="1:21" ht="8.4499999999999993" customHeight="1">
      <c r="B3" s="16"/>
    </row>
    <row r="4" spans="1:21">
      <c r="B4" s="1" t="s">
        <v>34</v>
      </c>
      <c r="C4" s="2"/>
      <c r="D4" s="2"/>
      <c r="E4" s="2"/>
      <c r="F4" s="2"/>
      <c r="G4" s="2"/>
      <c r="H4" s="3"/>
      <c r="I4" s="3"/>
      <c r="J4" s="3"/>
      <c r="K4" s="4"/>
      <c r="L4" s="4"/>
      <c r="M4" s="4"/>
      <c r="N4" s="4"/>
      <c r="O4" s="4"/>
      <c r="P4" s="4"/>
      <c r="Q4" s="4"/>
      <c r="R4" s="4"/>
      <c r="S4" s="2"/>
      <c r="T4" s="5"/>
    </row>
    <row r="5" spans="1:21" ht="22.5">
      <c r="A5" s="1"/>
      <c r="B5" s="53"/>
      <c r="C5" s="53"/>
      <c r="D5" s="53"/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</v>
      </c>
      <c r="O5" s="7">
        <v>2</v>
      </c>
      <c r="P5" s="7">
        <v>3</v>
      </c>
      <c r="Q5" s="6" t="s">
        <v>0</v>
      </c>
      <c r="R5" s="39" t="s">
        <v>1</v>
      </c>
      <c r="S5" s="39" t="s">
        <v>2</v>
      </c>
      <c r="T5" s="8"/>
    </row>
    <row r="6" spans="1:21" ht="19.5" thickBot="1">
      <c r="A6" s="23"/>
      <c r="B6" s="72" t="s">
        <v>3</v>
      </c>
      <c r="C6" s="72"/>
      <c r="D6" s="72"/>
      <c r="E6" s="33">
        <f t="shared" ref="E6:P6" si="0">SUM(E7:E11)</f>
        <v>167</v>
      </c>
      <c r="F6" s="33">
        <f t="shared" si="0"/>
        <v>162</v>
      </c>
      <c r="G6" s="33">
        <f t="shared" si="0"/>
        <v>143</v>
      </c>
      <c r="H6" s="33">
        <f t="shared" si="0"/>
        <v>156</v>
      </c>
      <c r="I6" s="33">
        <f t="shared" si="0"/>
        <v>143</v>
      </c>
      <c r="J6" s="33">
        <f t="shared" si="0"/>
        <v>145</v>
      </c>
      <c r="K6" s="33">
        <f t="shared" si="0"/>
        <v>159</v>
      </c>
      <c r="L6" s="33">
        <f t="shared" si="0"/>
        <v>143</v>
      </c>
      <c r="M6" s="33">
        <f t="shared" si="0"/>
        <v>148</v>
      </c>
      <c r="N6" s="33">
        <f t="shared" si="0"/>
        <v>140</v>
      </c>
      <c r="O6" s="33">
        <f t="shared" si="0"/>
        <v>144</v>
      </c>
      <c r="P6" s="33">
        <f t="shared" si="0"/>
        <v>154</v>
      </c>
      <c r="Q6" s="50">
        <f t="shared" ref="Q6:Q13" si="1">SUM(E6:P6)</f>
        <v>1804</v>
      </c>
      <c r="R6" s="98">
        <f>ROUNDUP((Q14+Q12*0.5+Q13*0.75)/Q15+K25*0.9+E25*0.9*0.5+H25*0.9*0.75,1)</f>
        <v>9.6999999999999993</v>
      </c>
      <c r="S6" s="98">
        <f>ROUND((2*Q7+3*Q8+4*Q9+5*Q10+6*Q11+2*N20*0.9*Q15+3*N21*0.9*Q15+4*N22*0.9*Q15+5*N23*0.9*Q15+6*N24*0.9*Q15)/(Q6+N25*0.9*Q15),1)</f>
        <v>5.0999999999999996</v>
      </c>
      <c r="T6" s="8"/>
    </row>
    <row r="7" spans="1:21" ht="19.5" thickTop="1">
      <c r="A7" s="23"/>
      <c r="B7" s="69" t="s">
        <v>4</v>
      </c>
      <c r="C7" s="70"/>
      <c r="D7" s="7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31">
        <f t="shared" si="1"/>
        <v>0</v>
      </c>
      <c r="R7" s="99"/>
      <c r="S7" s="99"/>
      <c r="T7" s="8"/>
    </row>
    <row r="8" spans="1:21">
      <c r="A8" s="23"/>
      <c r="B8" s="63" t="s">
        <v>5</v>
      </c>
      <c r="C8" s="64"/>
      <c r="D8" s="65"/>
      <c r="E8" s="44">
        <v>5</v>
      </c>
      <c r="F8" s="44">
        <v>7</v>
      </c>
      <c r="G8" s="44">
        <v>4</v>
      </c>
      <c r="H8" s="44">
        <v>4</v>
      </c>
      <c r="I8" s="44">
        <v>5</v>
      </c>
      <c r="J8" s="44">
        <v>6</v>
      </c>
      <c r="K8" s="44">
        <v>5</v>
      </c>
      <c r="L8" s="44">
        <v>7</v>
      </c>
      <c r="M8" s="44">
        <v>4</v>
      </c>
      <c r="N8" s="44">
        <v>5</v>
      </c>
      <c r="O8" s="44">
        <v>6</v>
      </c>
      <c r="P8" s="44">
        <v>5</v>
      </c>
      <c r="Q8" s="12">
        <f t="shared" si="1"/>
        <v>63</v>
      </c>
      <c r="R8" s="99"/>
      <c r="S8" s="99"/>
      <c r="T8" s="8"/>
    </row>
    <row r="9" spans="1:21">
      <c r="A9" s="23"/>
      <c r="B9" s="63" t="s">
        <v>6</v>
      </c>
      <c r="C9" s="64"/>
      <c r="D9" s="65"/>
      <c r="E9" s="44">
        <v>30</v>
      </c>
      <c r="F9" s="44">
        <v>27</v>
      </c>
      <c r="G9" s="44">
        <v>24</v>
      </c>
      <c r="H9" s="44">
        <v>27</v>
      </c>
      <c r="I9" s="44">
        <v>26</v>
      </c>
      <c r="J9" s="44">
        <v>26</v>
      </c>
      <c r="K9" s="44">
        <v>21</v>
      </c>
      <c r="L9" s="44">
        <v>25</v>
      </c>
      <c r="M9" s="44">
        <v>27</v>
      </c>
      <c r="N9" s="44">
        <v>23</v>
      </c>
      <c r="O9" s="44">
        <v>20</v>
      </c>
      <c r="P9" s="44">
        <v>22</v>
      </c>
      <c r="Q9" s="12">
        <f t="shared" si="1"/>
        <v>298</v>
      </c>
      <c r="R9" s="99"/>
      <c r="S9" s="99"/>
      <c r="T9" s="8"/>
    </row>
    <row r="10" spans="1:21">
      <c r="A10" s="23"/>
      <c r="B10" s="63" t="s">
        <v>7</v>
      </c>
      <c r="C10" s="64"/>
      <c r="D10" s="65"/>
      <c r="E10" s="44">
        <v>16</v>
      </c>
      <c r="F10" s="44">
        <v>17</v>
      </c>
      <c r="G10" s="44">
        <v>15</v>
      </c>
      <c r="H10" s="44">
        <v>17</v>
      </c>
      <c r="I10" s="44">
        <v>13</v>
      </c>
      <c r="J10" s="44">
        <v>15</v>
      </c>
      <c r="K10" s="44">
        <v>18</v>
      </c>
      <c r="L10" s="44">
        <v>16</v>
      </c>
      <c r="M10" s="44">
        <v>15</v>
      </c>
      <c r="N10" s="44">
        <v>16</v>
      </c>
      <c r="O10" s="44">
        <v>15</v>
      </c>
      <c r="P10" s="44">
        <v>16</v>
      </c>
      <c r="Q10" s="12">
        <f t="shared" si="1"/>
        <v>189</v>
      </c>
      <c r="R10" s="99"/>
      <c r="S10" s="99"/>
      <c r="T10" s="8"/>
    </row>
    <row r="11" spans="1:21" ht="19.5" thickBot="1">
      <c r="A11" s="23"/>
      <c r="B11" s="73" t="s">
        <v>8</v>
      </c>
      <c r="C11" s="74"/>
      <c r="D11" s="75"/>
      <c r="E11" s="45">
        <v>116</v>
      </c>
      <c r="F11" s="45">
        <v>111</v>
      </c>
      <c r="G11" s="45">
        <v>100</v>
      </c>
      <c r="H11" s="45">
        <v>108</v>
      </c>
      <c r="I11" s="45">
        <v>99</v>
      </c>
      <c r="J11" s="45">
        <v>98</v>
      </c>
      <c r="K11" s="45">
        <v>115</v>
      </c>
      <c r="L11" s="45">
        <v>95</v>
      </c>
      <c r="M11" s="45">
        <v>102</v>
      </c>
      <c r="N11" s="45">
        <v>96</v>
      </c>
      <c r="O11" s="45">
        <v>103</v>
      </c>
      <c r="P11" s="45">
        <v>111</v>
      </c>
      <c r="Q11" s="32">
        <f t="shared" si="1"/>
        <v>1254</v>
      </c>
      <c r="R11" s="99"/>
      <c r="S11" s="99"/>
      <c r="T11" s="8"/>
    </row>
    <row r="12" spans="1:21" ht="19.5" thickTop="1">
      <c r="A12" s="23"/>
      <c r="B12" s="76" t="s">
        <v>31</v>
      </c>
      <c r="C12" s="77"/>
      <c r="D12" s="78"/>
      <c r="E12" s="43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31">
        <f t="shared" si="1"/>
        <v>0</v>
      </c>
      <c r="R12" s="99"/>
      <c r="S12" s="99"/>
      <c r="T12" s="8"/>
    </row>
    <row r="13" spans="1:21" ht="18.75" customHeight="1">
      <c r="A13" s="24"/>
      <c r="B13" s="79" t="s">
        <v>32</v>
      </c>
      <c r="C13" s="80"/>
      <c r="D13" s="81"/>
      <c r="E13" s="44">
        <v>30</v>
      </c>
      <c r="F13" s="44">
        <v>27</v>
      </c>
      <c r="G13" s="44">
        <v>25</v>
      </c>
      <c r="H13" s="44">
        <v>24</v>
      </c>
      <c r="I13" s="44">
        <v>23</v>
      </c>
      <c r="J13" s="44">
        <v>21</v>
      </c>
      <c r="K13" s="44">
        <v>25</v>
      </c>
      <c r="L13" s="44">
        <v>24</v>
      </c>
      <c r="M13" s="44">
        <v>25</v>
      </c>
      <c r="N13" s="44">
        <v>25</v>
      </c>
      <c r="O13" s="44">
        <v>24</v>
      </c>
      <c r="P13" s="44">
        <v>26</v>
      </c>
      <c r="Q13" s="12">
        <f t="shared" si="1"/>
        <v>299</v>
      </c>
      <c r="R13" s="99"/>
      <c r="S13" s="99"/>
      <c r="T13" s="8"/>
    </row>
    <row r="14" spans="1:21" ht="18.75" customHeight="1" thickBot="1">
      <c r="A14" s="25"/>
      <c r="B14" s="60" t="s">
        <v>33</v>
      </c>
      <c r="C14" s="61"/>
      <c r="D14" s="62"/>
      <c r="E14" s="33">
        <f>E6-E12-E13</f>
        <v>137</v>
      </c>
      <c r="F14" s="33">
        <f t="shared" ref="F14:P14" si="2">F6-F12-F13</f>
        <v>135</v>
      </c>
      <c r="G14" s="33">
        <f t="shared" si="2"/>
        <v>118</v>
      </c>
      <c r="H14" s="33">
        <f t="shared" si="2"/>
        <v>132</v>
      </c>
      <c r="I14" s="33">
        <f t="shared" si="2"/>
        <v>120</v>
      </c>
      <c r="J14" s="33">
        <f t="shared" si="2"/>
        <v>124</v>
      </c>
      <c r="K14" s="33">
        <f t="shared" si="2"/>
        <v>134</v>
      </c>
      <c r="L14" s="33">
        <f t="shared" si="2"/>
        <v>119</v>
      </c>
      <c r="M14" s="33">
        <f t="shared" si="2"/>
        <v>123</v>
      </c>
      <c r="N14" s="33">
        <f t="shared" si="2"/>
        <v>115</v>
      </c>
      <c r="O14" s="33">
        <f t="shared" si="2"/>
        <v>120</v>
      </c>
      <c r="P14" s="33">
        <f t="shared" si="2"/>
        <v>128</v>
      </c>
      <c r="Q14" s="32">
        <f t="shared" ref="Q14" si="3">SUM(E14:P14)</f>
        <v>1505</v>
      </c>
      <c r="R14" s="99"/>
      <c r="S14" s="99"/>
      <c r="T14" s="8"/>
    </row>
    <row r="15" spans="1:21" ht="19.5" thickTop="1">
      <c r="A15" s="26"/>
      <c r="B15" s="59" t="s">
        <v>9</v>
      </c>
      <c r="C15" s="59"/>
      <c r="D15" s="59"/>
      <c r="E15" s="43">
        <v>23</v>
      </c>
      <c r="F15" s="43">
        <v>23</v>
      </c>
      <c r="G15" s="43">
        <v>23</v>
      </c>
      <c r="H15" s="43">
        <v>23</v>
      </c>
      <c r="I15" s="43">
        <v>23</v>
      </c>
      <c r="J15" s="43">
        <v>23</v>
      </c>
      <c r="K15" s="43">
        <v>23</v>
      </c>
      <c r="L15" s="43">
        <v>23</v>
      </c>
      <c r="M15" s="43">
        <v>23</v>
      </c>
      <c r="N15" s="43">
        <v>23</v>
      </c>
      <c r="O15" s="43">
        <v>23</v>
      </c>
      <c r="P15" s="43">
        <v>23</v>
      </c>
      <c r="Q15" s="41">
        <f>+SUM(E15:P15)</f>
        <v>276</v>
      </c>
      <c r="R15" s="100"/>
      <c r="S15" s="100"/>
      <c r="T15" s="8"/>
    </row>
    <row r="16" spans="1:21">
      <c r="A16" s="3"/>
      <c r="B16" s="1" t="s">
        <v>10</v>
      </c>
      <c r="C16" s="10"/>
      <c r="D16" s="10"/>
      <c r="E16" s="8"/>
      <c r="F16" s="8"/>
      <c r="G16" s="8"/>
      <c r="H16" s="3"/>
      <c r="I16" s="3"/>
      <c r="J16" s="3"/>
      <c r="K16" s="3"/>
      <c r="L16" s="3"/>
      <c r="M16" s="3"/>
      <c r="N16" s="3"/>
      <c r="O16" s="3"/>
      <c r="P16" s="3"/>
      <c r="Q16" s="11"/>
      <c r="R16" s="2"/>
      <c r="S16" s="2"/>
      <c r="T16" s="5"/>
    </row>
    <row r="17" spans="1:20" ht="8.4499999999999993" customHeight="1">
      <c r="B17" s="10"/>
      <c r="C17" s="10"/>
      <c r="D17" s="10"/>
      <c r="E17" s="8"/>
      <c r="F17" s="8"/>
      <c r="G17" s="8"/>
      <c r="H17" s="3"/>
      <c r="I17" s="3"/>
      <c r="J17" s="3"/>
      <c r="K17" s="3"/>
      <c r="L17" s="3"/>
      <c r="M17" s="3"/>
      <c r="N17" s="3"/>
      <c r="O17" s="3"/>
      <c r="P17" s="3"/>
      <c r="Q17" s="11"/>
      <c r="R17" s="2"/>
      <c r="S17" s="2"/>
      <c r="T17" s="5"/>
    </row>
    <row r="18" spans="1:20">
      <c r="A18" s="10"/>
      <c r="B18" s="1" t="s">
        <v>36</v>
      </c>
      <c r="C18" s="10"/>
      <c r="D18" s="10"/>
      <c r="E18" s="8"/>
      <c r="F18" s="8"/>
      <c r="G18" s="8"/>
      <c r="H18" s="3"/>
      <c r="I18" s="3"/>
      <c r="J18" s="3"/>
      <c r="K18" s="3"/>
      <c r="L18" s="3"/>
      <c r="M18" s="3"/>
      <c r="N18" s="3"/>
      <c r="O18" s="3"/>
      <c r="P18" s="3"/>
      <c r="Q18" s="11"/>
      <c r="R18" s="2"/>
      <c r="S18" s="2"/>
      <c r="T18" s="5"/>
    </row>
    <row r="19" spans="1:20">
      <c r="A19" s="1"/>
      <c r="B19" s="17"/>
      <c r="C19" s="18"/>
      <c r="D19" s="19"/>
      <c r="E19" s="104" t="s">
        <v>31</v>
      </c>
      <c r="F19" s="104"/>
      <c r="G19" s="104"/>
      <c r="H19" s="105" t="s">
        <v>32</v>
      </c>
      <c r="I19" s="105"/>
      <c r="J19" s="105"/>
      <c r="K19" s="106" t="s">
        <v>33</v>
      </c>
      <c r="L19" s="106"/>
      <c r="M19" s="106"/>
      <c r="N19" s="106" t="s">
        <v>37</v>
      </c>
      <c r="O19" s="106"/>
      <c r="P19" s="106"/>
      <c r="Q19" s="11"/>
      <c r="R19" s="2"/>
      <c r="S19" s="2"/>
      <c r="T19" s="5"/>
    </row>
    <row r="20" spans="1:20">
      <c r="B20" s="63" t="s">
        <v>35</v>
      </c>
      <c r="C20" s="64"/>
      <c r="D20" s="65"/>
      <c r="E20" s="107"/>
      <c r="F20" s="107"/>
      <c r="G20" s="107"/>
      <c r="H20" s="57"/>
      <c r="I20" s="57"/>
      <c r="J20" s="57"/>
      <c r="K20" s="57"/>
      <c r="L20" s="57"/>
      <c r="M20" s="57"/>
      <c r="N20" s="108">
        <f>SUM(E20:M20)</f>
        <v>0</v>
      </c>
      <c r="O20" s="108"/>
      <c r="P20" s="108"/>
      <c r="Q20" s="11"/>
      <c r="R20" s="2"/>
      <c r="S20" s="2"/>
      <c r="T20" s="5"/>
    </row>
    <row r="21" spans="1:20">
      <c r="B21" s="63" t="s">
        <v>49</v>
      </c>
      <c r="C21" s="64"/>
      <c r="D21" s="65"/>
      <c r="E21" s="107"/>
      <c r="F21" s="107"/>
      <c r="G21" s="107"/>
      <c r="H21" s="57"/>
      <c r="I21" s="57"/>
      <c r="J21" s="57"/>
      <c r="K21" s="57"/>
      <c r="L21" s="57"/>
      <c r="M21" s="57"/>
      <c r="N21" s="108">
        <f t="shared" ref="N21:N24" si="4">SUM(E21:M21)</f>
        <v>0</v>
      </c>
      <c r="O21" s="108"/>
      <c r="P21" s="108"/>
      <c r="Q21" s="11"/>
      <c r="R21" s="2"/>
      <c r="S21" s="2"/>
      <c r="T21" s="5"/>
    </row>
    <row r="22" spans="1:20">
      <c r="B22" s="63" t="s">
        <v>50</v>
      </c>
      <c r="C22" s="64"/>
      <c r="D22" s="65"/>
      <c r="E22" s="107"/>
      <c r="F22" s="107"/>
      <c r="G22" s="107"/>
      <c r="H22" s="57">
        <v>2</v>
      </c>
      <c r="I22" s="57"/>
      <c r="J22" s="57"/>
      <c r="K22" s="57"/>
      <c r="L22" s="57"/>
      <c r="M22" s="57"/>
      <c r="N22" s="108">
        <f t="shared" si="4"/>
        <v>2</v>
      </c>
      <c r="O22" s="108"/>
      <c r="P22" s="108"/>
      <c r="Q22" s="11"/>
      <c r="R22" s="2"/>
      <c r="S22" s="2"/>
      <c r="T22" s="5"/>
    </row>
    <row r="23" spans="1:20">
      <c r="B23" s="63" t="s">
        <v>51</v>
      </c>
      <c r="C23" s="64"/>
      <c r="D23" s="65"/>
      <c r="E23" s="107"/>
      <c r="F23" s="107"/>
      <c r="G23" s="107"/>
      <c r="H23" s="57">
        <v>3</v>
      </c>
      <c r="I23" s="57"/>
      <c r="J23" s="57"/>
      <c r="K23" s="57"/>
      <c r="L23" s="57"/>
      <c r="M23" s="57"/>
      <c r="N23" s="108">
        <f t="shared" si="4"/>
        <v>3</v>
      </c>
      <c r="O23" s="108"/>
      <c r="P23" s="108"/>
      <c r="Q23" s="11"/>
      <c r="R23" s="2"/>
      <c r="S23" s="2"/>
      <c r="T23" s="5"/>
    </row>
    <row r="24" spans="1:20">
      <c r="B24" s="63" t="s">
        <v>52</v>
      </c>
      <c r="C24" s="64"/>
      <c r="D24" s="65"/>
      <c r="E24" s="107"/>
      <c r="F24" s="107"/>
      <c r="G24" s="107"/>
      <c r="H24" s="57"/>
      <c r="I24" s="57"/>
      <c r="J24" s="57"/>
      <c r="K24" s="57"/>
      <c r="L24" s="57"/>
      <c r="M24" s="57"/>
      <c r="N24" s="108">
        <f t="shared" si="4"/>
        <v>0</v>
      </c>
      <c r="O24" s="108"/>
      <c r="P24" s="108"/>
      <c r="Q24" s="11"/>
      <c r="R24" s="2"/>
      <c r="S24" s="2"/>
      <c r="T24" s="5"/>
    </row>
    <row r="25" spans="1:20">
      <c r="B25" s="17"/>
      <c r="C25" s="18"/>
      <c r="D25" s="19" t="s">
        <v>37</v>
      </c>
      <c r="E25" s="109">
        <f>SUM(E20:G24)</f>
        <v>0</v>
      </c>
      <c r="F25" s="109"/>
      <c r="G25" s="109"/>
      <c r="H25" s="109">
        <f t="shared" ref="H25" si="5">SUM(H20:J24)</f>
        <v>5</v>
      </c>
      <c r="I25" s="109"/>
      <c r="J25" s="109"/>
      <c r="K25" s="109">
        <f t="shared" ref="K25" si="6">SUM(K20:M24)</f>
        <v>0</v>
      </c>
      <c r="L25" s="109"/>
      <c r="M25" s="109"/>
      <c r="N25" s="108">
        <f>SUM(E25:M25)</f>
        <v>5</v>
      </c>
      <c r="O25" s="108"/>
      <c r="P25" s="108"/>
      <c r="Q25" s="11"/>
      <c r="R25" s="2"/>
      <c r="S25" s="2"/>
      <c r="T25" s="5"/>
    </row>
    <row r="26" spans="1:20" ht="10.5" customHeight="1">
      <c r="B26" s="10"/>
      <c r="C26" s="10"/>
      <c r="D26" s="10"/>
      <c r="E26" s="28"/>
      <c r="F26" s="28"/>
      <c r="G26" s="28"/>
      <c r="H26" s="28"/>
      <c r="I26" s="28"/>
      <c r="J26" s="28"/>
      <c r="K26" s="28"/>
      <c r="L26" s="28"/>
      <c r="M26" s="28"/>
      <c r="N26" s="29"/>
      <c r="O26" s="29"/>
      <c r="P26" s="29"/>
      <c r="Q26" s="11"/>
      <c r="R26" s="2"/>
      <c r="S26" s="2"/>
      <c r="T26" s="5"/>
    </row>
    <row r="27" spans="1:20">
      <c r="A27" s="10"/>
      <c r="B27" s="1" t="s">
        <v>25</v>
      </c>
      <c r="C27" s="10"/>
      <c r="D27" s="10"/>
      <c r="E27" s="8"/>
      <c r="F27" s="8"/>
      <c r="G27" s="8"/>
      <c r="H27" s="3"/>
      <c r="I27" s="3"/>
      <c r="J27" s="3"/>
      <c r="K27" s="3"/>
      <c r="L27" s="3"/>
      <c r="M27" s="3"/>
      <c r="N27" s="3"/>
      <c r="O27" s="3"/>
      <c r="P27" s="3"/>
      <c r="Q27" s="11"/>
      <c r="R27" s="2"/>
      <c r="S27" s="2"/>
      <c r="T27" s="5"/>
    </row>
    <row r="28" spans="1:20">
      <c r="A28" s="1"/>
      <c r="B28" s="53"/>
      <c r="C28" s="53"/>
      <c r="D28" s="53"/>
      <c r="E28" s="7">
        <v>4</v>
      </c>
      <c r="F28" s="7">
        <v>5</v>
      </c>
      <c r="G28" s="7">
        <v>6</v>
      </c>
      <c r="H28" s="7">
        <v>7</v>
      </c>
      <c r="I28" s="7">
        <v>8</v>
      </c>
      <c r="J28" s="7">
        <v>9</v>
      </c>
      <c r="K28" s="7">
        <v>10</v>
      </c>
      <c r="L28" s="7">
        <v>11</v>
      </c>
      <c r="M28" s="7">
        <v>12</v>
      </c>
      <c r="N28" s="7">
        <v>1</v>
      </c>
      <c r="O28" s="7">
        <v>2</v>
      </c>
      <c r="P28" s="7">
        <v>3</v>
      </c>
      <c r="Q28" s="6" t="s">
        <v>0</v>
      </c>
      <c r="R28" s="2"/>
      <c r="S28" s="2"/>
      <c r="T28" s="5"/>
    </row>
    <row r="29" spans="1:20">
      <c r="B29" s="53" t="s">
        <v>26</v>
      </c>
      <c r="C29" s="53"/>
      <c r="D29" s="53"/>
      <c r="E29" s="47"/>
      <c r="F29" s="47"/>
      <c r="G29" s="47"/>
      <c r="H29" s="48"/>
      <c r="I29" s="48"/>
      <c r="J29" s="48"/>
      <c r="K29" s="48"/>
      <c r="L29" s="48"/>
      <c r="M29" s="48"/>
      <c r="N29" s="48"/>
      <c r="O29" s="48"/>
      <c r="P29" s="48"/>
      <c r="Q29" s="15">
        <f>SUM(E29:P29)</f>
        <v>0</v>
      </c>
      <c r="R29" s="2"/>
      <c r="S29" s="2"/>
      <c r="T29" s="5"/>
    </row>
    <row r="30" spans="1:20">
      <c r="B30" s="53" t="s">
        <v>27</v>
      </c>
      <c r="C30" s="53"/>
      <c r="D30" s="53"/>
      <c r="E30" s="49">
        <v>1</v>
      </c>
      <c r="F30" s="49">
        <v>1</v>
      </c>
      <c r="G30" s="49">
        <v>1</v>
      </c>
      <c r="H30" s="48">
        <v>1</v>
      </c>
      <c r="I30" s="48">
        <v>1</v>
      </c>
      <c r="J30" s="48">
        <v>1</v>
      </c>
      <c r="K30" s="48">
        <v>1</v>
      </c>
      <c r="L30" s="48">
        <v>1</v>
      </c>
      <c r="M30" s="48">
        <v>1</v>
      </c>
      <c r="N30" s="48">
        <v>1</v>
      </c>
      <c r="O30" s="48">
        <v>1</v>
      </c>
      <c r="P30" s="48">
        <v>1</v>
      </c>
      <c r="Q30" s="15">
        <f t="shared" ref="Q30:Q33" si="7">SUM(E30:P30)</f>
        <v>12</v>
      </c>
      <c r="R30" s="2"/>
      <c r="S30" s="2"/>
      <c r="T30" s="5"/>
    </row>
    <row r="31" spans="1:20">
      <c r="A31" s="27"/>
      <c r="B31" s="53" t="s">
        <v>28</v>
      </c>
      <c r="C31" s="53"/>
      <c r="D31" s="53"/>
      <c r="E31" s="49">
        <v>1</v>
      </c>
      <c r="F31" s="49">
        <v>1</v>
      </c>
      <c r="G31" s="49">
        <v>1</v>
      </c>
      <c r="H31" s="48">
        <v>1</v>
      </c>
      <c r="I31" s="48">
        <v>1</v>
      </c>
      <c r="J31" s="48">
        <v>1</v>
      </c>
      <c r="K31" s="48">
        <v>1</v>
      </c>
      <c r="L31" s="48">
        <v>1</v>
      </c>
      <c r="M31" s="48">
        <v>1</v>
      </c>
      <c r="N31" s="48">
        <v>1</v>
      </c>
      <c r="O31" s="48">
        <v>1</v>
      </c>
      <c r="P31" s="48">
        <v>1</v>
      </c>
      <c r="Q31" s="15">
        <f t="shared" si="7"/>
        <v>12</v>
      </c>
      <c r="R31" s="2"/>
      <c r="S31" s="2"/>
      <c r="T31" s="5"/>
    </row>
    <row r="32" spans="1:20">
      <c r="A32" s="27"/>
      <c r="B32" s="53" t="s">
        <v>29</v>
      </c>
      <c r="C32" s="53"/>
      <c r="D32" s="53"/>
      <c r="E32" s="49">
        <v>1</v>
      </c>
      <c r="F32" s="49">
        <v>1</v>
      </c>
      <c r="G32" s="49">
        <v>1</v>
      </c>
      <c r="H32" s="48">
        <v>1</v>
      </c>
      <c r="I32" s="48">
        <v>1</v>
      </c>
      <c r="J32" s="48">
        <v>1</v>
      </c>
      <c r="K32" s="48">
        <v>1</v>
      </c>
      <c r="L32" s="48">
        <v>1</v>
      </c>
      <c r="M32" s="48">
        <v>1</v>
      </c>
      <c r="N32" s="48">
        <v>1</v>
      </c>
      <c r="O32" s="48">
        <v>1</v>
      </c>
      <c r="P32" s="48">
        <v>1</v>
      </c>
      <c r="Q32" s="15">
        <f t="shared" si="7"/>
        <v>12</v>
      </c>
      <c r="R32" s="2"/>
      <c r="S32" s="2"/>
      <c r="T32" s="5"/>
    </row>
    <row r="33" spans="1:20">
      <c r="A33" s="27"/>
      <c r="B33" s="53" t="s">
        <v>30</v>
      </c>
      <c r="C33" s="53"/>
      <c r="D33" s="53"/>
      <c r="E33" s="49">
        <v>10</v>
      </c>
      <c r="F33" s="49">
        <v>10</v>
      </c>
      <c r="G33" s="49">
        <v>10</v>
      </c>
      <c r="H33" s="49">
        <v>10</v>
      </c>
      <c r="I33" s="49">
        <v>10</v>
      </c>
      <c r="J33" s="49">
        <v>10</v>
      </c>
      <c r="K33" s="49">
        <v>10</v>
      </c>
      <c r="L33" s="49">
        <v>10</v>
      </c>
      <c r="M33" s="49">
        <v>10</v>
      </c>
      <c r="N33" s="49">
        <v>10</v>
      </c>
      <c r="O33" s="49">
        <v>10</v>
      </c>
      <c r="P33" s="49">
        <v>10</v>
      </c>
      <c r="Q33" s="15">
        <f t="shared" si="7"/>
        <v>120</v>
      </c>
      <c r="R33" s="2"/>
      <c r="S33" s="2"/>
      <c r="T33" s="5"/>
    </row>
    <row r="34" spans="1:20" ht="11.25" customHeight="1">
      <c r="A34" s="27"/>
      <c r="B34" s="10"/>
      <c r="C34" s="10"/>
      <c r="D34" s="10"/>
      <c r="E34" s="8"/>
      <c r="F34" s="8"/>
      <c r="G34" s="8"/>
      <c r="H34" s="3"/>
      <c r="I34" s="3"/>
      <c r="J34" s="3"/>
      <c r="K34" s="3"/>
      <c r="L34" s="3"/>
      <c r="M34" s="3"/>
      <c r="N34" s="3"/>
      <c r="O34" s="3"/>
      <c r="P34" s="3"/>
      <c r="Q34" s="11"/>
      <c r="R34" s="2"/>
      <c r="S34" s="2"/>
      <c r="T34" s="5"/>
    </row>
    <row r="35" spans="1:20">
      <c r="B35" s="1" t="s">
        <v>15</v>
      </c>
      <c r="C35" s="3"/>
      <c r="D35" s="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11"/>
      <c r="R35" s="2"/>
      <c r="S35" s="2"/>
      <c r="T35" s="5"/>
    </row>
    <row r="36" spans="1:20" ht="21.75" customHeight="1">
      <c r="A36" s="27"/>
      <c r="B36" s="53" t="s">
        <v>11</v>
      </c>
      <c r="C36" s="53"/>
      <c r="D36" s="53" t="s">
        <v>12</v>
      </c>
      <c r="E36" s="53"/>
      <c r="F36" s="52" t="s">
        <v>16</v>
      </c>
      <c r="G36" s="52"/>
      <c r="H36" s="52"/>
      <c r="I36" s="8"/>
      <c r="J36" s="8"/>
      <c r="K36" s="8"/>
      <c r="L36" s="8"/>
      <c r="M36" s="3"/>
      <c r="N36" s="3"/>
      <c r="O36" s="3"/>
      <c r="P36" s="3"/>
      <c r="Q36" s="11"/>
      <c r="R36" s="2"/>
      <c r="S36" s="2"/>
      <c r="T36" s="5"/>
    </row>
    <row r="37" spans="1:20">
      <c r="B37" s="56" t="s">
        <v>14</v>
      </c>
      <c r="C37" s="56"/>
      <c r="D37" s="58">
        <f>ROUNDDOWN(IF(R6&lt;=60,1,1+ROUNDUP((R6-60)/40,0)),1)</f>
        <v>1</v>
      </c>
      <c r="E37" s="58"/>
      <c r="F37" s="53">
        <f>ROUNDDOWN(IF(S6&lt;4,R6/6,IF(S6&lt;5,R6/5,R6/3)),1)</f>
        <v>3.2</v>
      </c>
      <c r="G37" s="53"/>
      <c r="H37" s="53"/>
      <c r="I37" s="8"/>
      <c r="J37" s="8"/>
      <c r="K37" s="8"/>
      <c r="L37" s="8"/>
      <c r="M37" s="3"/>
      <c r="N37" s="3"/>
      <c r="O37" s="3"/>
      <c r="P37" s="3"/>
      <c r="Q37" s="11"/>
      <c r="R37" s="2"/>
      <c r="S37" s="2"/>
      <c r="T37" s="5"/>
    </row>
    <row r="38" spans="1:20">
      <c r="B38" s="27" t="s">
        <v>17</v>
      </c>
    </row>
    <row r="39" spans="1:20">
      <c r="B39" s="27" t="s">
        <v>18</v>
      </c>
    </row>
    <row r="40" spans="1:20">
      <c r="B40" s="27" t="s">
        <v>19</v>
      </c>
    </row>
    <row r="41" spans="1:20">
      <c r="B41" s="27" t="s">
        <v>20</v>
      </c>
    </row>
    <row r="42" spans="1:20" ht="8.4499999999999993" customHeight="1"/>
    <row r="43" spans="1:20">
      <c r="B43" s="13" t="s">
        <v>24</v>
      </c>
      <c r="H43" s="13" t="s">
        <v>22</v>
      </c>
      <c r="I43" s="14"/>
      <c r="J43" s="14"/>
      <c r="K43" s="14"/>
      <c r="L43" s="14"/>
      <c r="M43" s="14"/>
    </row>
    <row r="44" spans="1:20" ht="24" customHeight="1">
      <c r="B44" s="53" t="s">
        <v>11</v>
      </c>
      <c r="C44" s="53"/>
      <c r="D44" s="52" t="s">
        <v>13</v>
      </c>
      <c r="E44" s="52"/>
      <c r="F44" s="52"/>
      <c r="H44" s="52" t="s">
        <v>13</v>
      </c>
      <c r="I44" s="52"/>
      <c r="J44" s="52"/>
      <c r="K44" s="54" t="s">
        <v>23</v>
      </c>
      <c r="L44" s="54"/>
      <c r="M44" s="54"/>
    </row>
    <row r="45" spans="1:20">
      <c r="B45" s="56" t="s">
        <v>21</v>
      </c>
      <c r="C45" s="56"/>
      <c r="D45" s="126">
        <v>6</v>
      </c>
      <c r="E45" s="126"/>
      <c r="F45" s="126"/>
      <c r="H45" s="53">
        <f>ROUNDDOWN(R6/D45,2)</f>
        <v>1.61</v>
      </c>
      <c r="I45" s="53"/>
      <c r="J45" s="53"/>
      <c r="K45" s="55">
        <v>1</v>
      </c>
      <c r="L45" s="55"/>
      <c r="M45" s="55"/>
    </row>
  </sheetData>
  <sheetProtection sheet="1" objects="1" scenarios="1"/>
  <mergeCells count="66">
    <mergeCell ref="B5:D5"/>
    <mergeCell ref="B6:D6"/>
    <mergeCell ref="R6:R15"/>
    <mergeCell ref="S6:S15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E19:G19"/>
    <mergeCell ref="H19:J19"/>
    <mergeCell ref="N19:P19"/>
    <mergeCell ref="B20:D20"/>
    <mergeCell ref="E20:G20"/>
    <mergeCell ref="H20:J20"/>
    <mergeCell ref="K20:M20"/>
    <mergeCell ref="N20:P20"/>
    <mergeCell ref="K19:M19"/>
    <mergeCell ref="B22:D22"/>
    <mergeCell ref="E22:G22"/>
    <mergeCell ref="H22:J22"/>
    <mergeCell ref="K22:M22"/>
    <mergeCell ref="N22:P22"/>
    <mergeCell ref="B21:D21"/>
    <mergeCell ref="E21:G21"/>
    <mergeCell ref="H21:J21"/>
    <mergeCell ref="K21:M21"/>
    <mergeCell ref="N21:P21"/>
    <mergeCell ref="N23:P23"/>
    <mergeCell ref="B24:D24"/>
    <mergeCell ref="E24:G24"/>
    <mergeCell ref="H24:J24"/>
    <mergeCell ref="K24:M24"/>
    <mergeCell ref="N24:P24"/>
    <mergeCell ref="B29:D29"/>
    <mergeCell ref="B23:D23"/>
    <mergeCell ref="E23:G23"/>
    <mergeCell ref="H23:J23"/>
    <mergeCell ref="K23:M23"/>
    <mergeCell ref="E25:G25"/>
    <mergeCell ref="H25:J25"/>
    <mergeCell ref="K25:M25"/>
    <mergeCell ref="N25:P25"/>
    <mergeCell ref="B28:D28"/>
    <mergeCell ref="B30:D30"/>
    <mergeCell ref="B31:D31"/>
    <mergeCell ref="B32:D32"/>
    <mergeCell ref="B33:D33"/>
    <mergeCell ref="B36:C36"/>
    <mergeCell ref="D36:E36"/>
    <mergeCell ref="F36:H36"/>
    <mergeCell ref="B37:C37"/>
    <mergeCell ref="D37:E37"/>
    <mergeCell ref="F37:H37"/>
    <mergeCell ref="B44:C44"/>
    <mergeCell ref="D44:F44"/>
    <mergeCell ref="H44:J44"/>
    <mergeCell ref="K44:M44"/>
    <mergeCell ref="B45:C45"/>
    <mergeCell ref="D45:F45"/>
    <mergeCell ref="H45:J45"/>
    <mergeCell ref="K45:M45"/>
  </mergeCells>
  <phoneticPr fontId="3"/>
  <dataValidations count="2">
    <dataValidation operator="greaterThanOrEqual" allowBlank="1" showInputMessage="1" showErrorMessage="1" sqref="H27:I27 Q6:Q15 R6:S14 H16:I18 H20:H24 H29:I32 H34:I35" xr:uid="{B5907ECD-9533-4606-BBC2-F93474817B00}"/>
    <dataValidation type="whole" operator="greaterThanOrEqual" allowBlank="1" showInputMessage="1" showErrorMessage="1" sqref="E6:P15" xr:uid="{58D1461F-C9C8-4D43-B009-A8936480175B}">
      <formula1>0</formula1>
    </dataValidation>
  </dataValidations>
  <pageMargins left="0.7" right="0.7" top="0.75" bottom="0.75" header="0.3" footer="0.3"/>
  <pageSetup paperSize="9" scale="6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9E610-A70A-4E63-857E-51A0155FE6BA}">
  <sheetPr>
    <pageSetUpPr fitToPage="1"/>
  </sheetPr>
  <dimension ref="A1:S24"/>
  <sheetViews>
    <sheetView view="pageBreakPreview" zoomScale="90" zoomScaleNormal="130" zoomScaleSheetLayoutView="90" workbookViewId="0">
      <selection activeCell="Q15" sqref="Q15"/>
    </sheetView>
  </sheetViews>
  <sheetFormatPr defaultRowHeight="18.75"/>
  <cols>
    <col min="1" max="1" width="2.625" customWidth="1"/>
    <col min="2" max="2" width="5.5" customWidth="1"/>
    <col min="5" max="5" width="9" customWidth="1"/>
    <col min="14" max="15" width="8.125" customWidth="1"/>
    <col min="16" max="19" width="6.75" customWidth="1"/>
  </cols>
  <sheetData>
    <row r="1" spans="1:19">
      <c r="A1" s="4" t="s">
        <v>38</v>
      </c>
    </row>
    <row r="2" spans="1:19">
      <c r="B2" s="16" t="s">
        <v>44</v>
      </c>
    </row>
    <row r="3" spans="1:19" ht="8.4499999999999993" customHeight="1">
      <c r="B3" s="16"/>
    </row>
    <row r="4" spans="1:19">
      <c r="A4" s="10"/>
      <c r="B4" s="1" t="s">
        <v>46</v>
      </c>
      <c r="C4" s="10"/>
      <c r="D4" s="10"/>
      <c r="E4" s="8"/>
      <c r="F4" s="8"/>
      <c r="G4" s="8"/>
      <c r="H4" s="3"/>
      <c r="I4" s="3"/>
      <c r="J4" s="3"/>
      <c r="K4" s="3"/>
      <c r="L4" s="3"/>
      <c r="M4" s="3"/>
      <c r="N4" s="3"/>
      <c r="O4" s="3"/>
      <c r="P4" s="11"/>
      <c r="Q4" s="2"/>
      <c r="R4" s="2"/>
      <c r="S4" s="5"/>
    </row>
    <row r="5" spans="1:19">
      <c r="A5" s="1"/>
      <c r="B5" s="17"/>
      <c r="C5" s="18"/>
      <c r="D5" s="19"/>
      <c r="E5" s="104" t="s">
        <v>31</v>
      </c>
      <c r="F5" s="104"/>
      <c r="G5" s="104"/>
      <c r="H5" s="105" t="s">
        <v>32</v>
      </c>
      <c r="I5" s="105"/>
      <c r="J5" s="105"/>
      <c r="K5" s="106" t="s">
        <v>33</v>
      </c>
      <c r="L5" s="106"/>
      <c r="M5" s="106"/>
      <c r="N5" s="106" t="s">
        <v>37</v>
      </c>
      <c r="O5" s="106"/>
      <c r="P5" s="124" t="s">
        <v>47</v>
      </c>
      <c r="Q5" s="124"/>
      <c r="R5" s="117" t="s">
        <v>48</v>
      </c>
      <c r="S5" s="117"/>
    </row>
    <row r="6" spans="1:19">
      <c r="B6" s="63" t="s">
        <v>35</v>
      </c>
      <c r="C6" s="64"/>
      <c r="D6" s="65"/>
      <c r="E6" s="110"/>
      <c r="F6" s="110"/>
      <c r="G6" s="110"/>
      <c r="H6" s="57"/>
      <c r="I6" s="57"/>
      <c r="J6" s="57"/>
      <c r="K6" s="57"/>
      <c r="L6" s="57"/>
      <c r="M6" s="57"/>
      <c r="N6" s="106">
        <f>SUM(E6:M6)</f>
        <v>0</v>
      </c>
      <c r="O6" s="106"/>
      <c r="P6" s="118">
        <f>ROUND(E11*0.9*0.5+H11*0.9*0.75+K11*0.9,1)</f>
        <v>7</v>
      </c>
      <c r="Q6" s="119"/>
      <c r="R6" s="111">
        <f>(N6*2+N7*3+N8*4+N9*5+N10*6)/N11</f>
        <v>4.8</v>
      </c>
      <c r="S6" s="112"/>
    </row>
    <row r="7" spans="1:19">
      <c r="B7" s="63" t="s">
        <v>5</v>
      </c>
      <c r="C7" s="64"/>
      <c r="D7" s="65"/>
      <c r="E7" s="110"/>
      <c r="F7" s="110"/>
      <c r="G7" s="110"/>
      <c r="H7" s="57">
        <v>1</v>
      </c>
      <c r="I7" s="57"/>
      <c r="J7" s="57"/>
      <c r="K7" s="57"/>
      <c r="L7" s="57"/>
      <c r="M7" s="57"/>
      <c r="N7" s="106">
        <f t="shared" ref="N7:N10" si="0">SUM(E7:M7)</f>
        <v>1</v>
      </c>
      <c r="O7" s="106"/>
      <c r="P7" s="120"/>
      <c r="Q7" s="121"/>
      <c r="R7" s="113"/>
      <c r="S7" s="114"/>
    </row>
    <row r="8" spans="1:19">
      <c r="B8" s="63" t="s">
        <v>6</v>
      </c>
      <c r="C8" s="64"/>
      <c r="D8" s="65"/>
      <c r="E8" s="110">
        <v>2</v>
      </c>
      <c r="F8" s="110"/>
      <c r="G8" s="110"/>
      <c r="H8" s="57"/>
      <c r="I8" s="57"/>
      <c r="J8" s="57"/>
      <c r="K8" s="57">
        <v>1</v>
      </c>
      <c r="L8" s="57"/>
      <c r="M8" s="57"/>
      <c r="N8" s="106">
        <f t="shared" si="0"/>
        <v>3</v>
      </c>
      <c r="O8" s="106"/>
      <c r="P8" s="120"/>
      <c r="Q8" s="121"/>
      <c r="R8" s="113"/>
      <c r="S8" s="114"/>
    </row>
    <row r="9" spans="1:19">
      <c r="B9" s="63" t="s">
        <v>7</v>
      </c>
      <c r="C9" s="64"/>
      <c r="D9" s="65"/>
      <c r="E9" s="110"/>
      <c r="F9" s="110"/>
      <c r="G9" s="110"/>
      <c r="H9" s="57">
        <v>2</v>
      </c>
      <c r="I9" s="57"/>
      <c r="J9" s="57"/>
      <c r="K9" s="57">
        <v>1</v>
      </c>
      <c r="L9" s="57"/>
      <c r="M9" s="57"/>
      <c r="N9" s="106">
        <f t="shared" si="0"/>
        <v>3</v>
      </c>
      <c r="O9" s="106"/>
      <c r="P9" s="120"/>
      <c r="Q9" s="121"/>
      <c r="R9" s="113"/>
      <c r="S9" s="114"/>
    </row>
    <row r="10" spans="1:19">
      <c r="B10" s="63" t="s">
        <v>8</v>
      </c>
      <c r="C10" s="64"/>
      <c r="D10" s="65"/>
      <c r="E10" s="110"/>
      <c r="F10" s="110"/>
      <c r="G10" s="110"/>
      <c r="H10" s="57">
        <v>2</v>
      </c>
      <c r="I10" s="57"/>
      <c r="J10" s="57"/>
      <c r="K10" s="57">
        <v>1</v>
      </c>
      <c r="L10" s="57"/>
      <c r="M10" s="57"/>
      <c r="N10" s="106">
        <f t="shared" si="0"/>
        <v>3</v>
      </c>
      <c r="O10" s="106"/>
      <c r="P10" s="120"/>
      <c r="Q10" s="121"/>
      <c r="R10" s="113"/>
      <c r="S10" s="114"/>
    </row>
    <row r="11" spans="1:19">
      <c r="B11" s="17"/>
      <c r="C11" s="18"/>
      <c r="D11" s="19" t="s">
        <v>37</v>
      </c>
      <c r="E11" s="54">
        <f>SUM(E6:G10)</f>
        <v>2</v>
      </c>
      <c r="F11" s="54"/>
      <c r="G11" s="54"/>
      <c r="H11" s="54">
        <f t="shared" ref="H11" si="1">SUM(H6:J10)</f>
        <v>5</v>
      </c>
      <c r="I11" s="54"/>
      <c r="J11" s="54"/>
      <c r="K11" s="54">
        <f t="shared" ref="K11" si="2">SUM(K6:M10)</f>
        <v>3</v>
      </c>
      <c r="L11" s="54"/>
      <c r="M11" s="54"/>
      <c r="N11" s="106">
        <f>SUM(E11:M11)</f>
        <v>10</v>
      </c>
      <c r="O11" s="106"/>
      <c r="P11" s="122"/>
      <c r="Q11" s="123"/>
      <c r="R11" s="115"/>
      <c r="S11" s="116"/>
    </row>
    <row r="12" spans="1:19">
      <c r="A12" s="3"/>
      <c r="B12" s="1" t="s">
        <v>45</v>
      </c>
      <c r="C12" s="10"/>
      <c r="D12" s="10"/>
      <c r="E12" s="8"/>
      <c r="F12" s="8"/>
      <c r="G12" s="8"/>
      <c r="H12" s="3"/>
      <c r="I12" s="3"/>
      <c r="J12" s="3"/>
      <c r="K12" s="3"/>
      <c r="L12" s="3"/>
      <c r="M12" s="3"/>
      <c r="N12" s="3"/>
      <c r="O12" s="3"/>
      <c r="P12" s="11"/>
      <c r="Q12" s="2"/>
      <c r="R12" s="2"/>
      <c r="S12" s="5"/>
    </row>
    <row r="13" spans="1:19" ht="10.5" customHeight="1">
      <c r="B13" s="10"/>
      <c r="C13" s="10"/>
      <c r="D13" s="10"/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29"/>
      <c r="P13" s="11"/>
      <c r="Q13" s="2"/>
      <c r="R13" s="2"/>
      <c r="S13" s="5"/>
    </row>
    <row r="14" spans="1:19">
      <c r="B14" s="1" t="s">
        <v>15</v>
      </c>
      <c r="C14" s="3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1"/>
      <c r="Q14" s="2"/>
      <c r="R14" s="2"/>
      <c r="S14" s="5"/>
    </row>
    <row r="15" spans="1:19" ht="21.75" customHeight="1">
      <c r="A15" s="27"/>
      <c r="B15" s="53" t="s">
        <v>11</v>
      </c>
      <c r="C15" s="53"/>
      <c r="D15" s="53" t="s">
        <v>12</v>
      </c>
      <c r="E15" s="53"/>
      <c r="F15" s="52" t="s">
        <v>16</v>
      </c>
      <c r="G15" s="52"/>
      <c r="H15" s="52"/>
      <c r="I15" s="8"/>
      <c r="J15" s="8"/>
      <c r="K15" s="8"/>
      <c r="L15" s="8"/>
      <c r="M15" s="3"/>
      <c r="N15" s="3"/>
      <c r="O15" s="3"/>
      <c r="P15" s="11"/>
      <c r="Q15" s="2"/>
      <c r="R15" s="2"/>
      <c r="S15" s="5"/>
    </row>
    <row r="16" spans="1:19">
      <c r="B16" s="56" t="s">
        <v>14</v>
      </c>
      <c r="C16" s="56"/>
      <c r="D16" s="58">
        <f>ROUNDDOWN(IF(P6&lt;=60,1,1+ROUNDUP((P6-60)/40,0)),1)</f>
        <v>1</v>
      </c>
      <c r="E16" s="58"/>
      <c r="F16" s="53">
        <f>ROUNDDOWN(IF(R6&lt;4,R6/6,IF(R6&lt;5,R6/5,R6/3)),1)</f>
        <v>0.9</v>
      </c>
      <c r="G16" s="53"/>
      <c r="H16" s="53"/>
      <c r="I16" s="8"/>
      <c r="J16" s="8"/>
      <c r="K16" s="8"/>
      <c r="L16" s="8"/>
      <c r="M16" s="3"/>
      <c r="N16" s="3"/>
      <c r="O16" s="3"/>
      <c r="P16" s="11"/>
      <c r="Q16" s="2"/>
      <c r="R16" s="2"/>
      <c r="S16" s="5"/>
    </row>
    <row r="17" spans="2:13">
      <c r="B17" s="27" t="s">
        <v>17</v>
      </c>
    </row>
    <row r="18" spans="2:13">
      <c r="B18" s="27" t="s">
        <v>18</v>
      </c>
    </row>
    <row r="19" spans="2:13">
      <c r="B19" s="27" t="s">
        <v>19</v>
      </c>
    </row>
    <row r="20" spans="2:13">
      <c r="B20" s="27" t="s">
        <v>20</v>
      </c>
    </row>
    <row r="21" spans="2:13" ht="8.4499999999999993" customHeight="1"/>
    <row r="22" spans="2:13">
      <c r="B22" s="13" t="s">
        <v>24</v>
      </c>
      <c r="H22" s="13" t="s">
        <v>22</v>
      </c>
      <c r="I22" s="14"/>
      <c r="J22" s="14"/>
      <c r="K22" s="14"/>
      <c r="L22" s="14"/>
      <c r="M22" s="14"/>
    </row>
    <row r="23" spans="2:13" ht="24" customHeight="1">
      <c r="B23" s="53" t="s">
        <v>11</v>
      </c>
      <c r="C23" s="53"/>
      <c r="D23" s="52" t="s">
        <v>13</v>
      </c>
      <c r="E23" s="52"/>
      <c r="F23" s="52"/>
      <c r="H23" s="52" t="s">
        <v>13</v>
      </c>
      <c r="I23" s="52"/>
      <c r="J23" s="52"/>
      <c r="K23" s="54" t="s">
        <v>23</v>
      </c>
      <c r="L23" s="54"/>
      <c r="M23" s="54"/>
    </row>
    <row r="24" spans="2:13">
      <c r="B24" s="56" t="s">
        <v>21</v>
      </c>
      <c r="C24" s="56"/>
      <c r="D24" s="57">
        <v>3</v>
      </c>
      <c r="E24" s="57"/>
      <c r="F24" s="57"/>
      <c r="H24" s="53">
        <f>ROUNDDOWN(P6/D24,2)</f>
        <v>2.33</v>
      </c>
      <c r="I24" s="53"/>
      <c r="J24" s="53"/>
      <c r="K24" s="55">
        <v>1</v>
      </c>
      <c r="L24" s="55"/>
      <c r="M24" s="55"/>
    </row>
  </sheetData>
  <sheetProtection sheet="1" objects="1" scenarios="1"/>
  <mergeCells count="51">
    <mergeCell ref="B23:C23"/>
    <mergeCell ref="D23:F23"/>
    <mergeCell ref="H23:J23"/>
    <mergeCell ref="K23:M23"/>
    <mergeCell ref="B24:C24"/>
    <mergeCell ref="D24:F24"/>
    <mergeCell ref="H24:J24"/>
    <mergeCell ref="K24:M24"/>
    <mergeCell ref="B15:C15"/>
    <mergeCell ref="D15:E15"/>
    <mergeCell ref="F15:H15"/>
    <mergeCell ref="B16:C16"/>
    <mergeCell ref="D16:E16"/>
    <mergeCell ref="F16:H16"/>
    <mergeCell ref="N6:O6"/>
    <mergeCell ref="P6:Q11"/>
    <mergeCell ref="K9:M9"/>
    <mergeCell ref="N9:O9"/>
    <mergeCell ref="B10:D10"/>
    <mergeCell ref="E10:G10"/>
    <mergeCell ref="H10:J10"/>
    <mergeCell ref="K10:M10"/>
    <mergeCell ref="N10:O10"/>
    <mergeCell ref="E11:G11"/>
    <mergeCell ref="H11:J11"/>
    <mergeCell ref="K11:M11"/>
    <mergeCell ref="N11:O11"/>
    <mergeCell ref="B8:D8"/>
    <mergeCell ref="E8:G8"/>
    <mergeCell ref="H8:J8"/>
    <mergeCell ref="K8:M8"/>
    <mergeCell ref="B6:D6"/>
    <mergeCell ref="E6:G6"/>
    <mergeCell ref="H6:J6"/>
    <mergeCell ref="K6:M6"/>
    <mergeCell ref="P5:Q5"/>
    <mergeCell ref="R5:S5"/>
    <mergeCell ref="N8:O8"/>
    <mergeCell ref="B9:D9"/>
    <mergeCell ref="E9:G9"/>
    <mergeCell ref="H9:J9"/>
    <mergeCell ref="E5:G5"/>
    <mergeCell ref="H5:J5"/>
    <mergeCell ref="K5:M5"/>
    <mergeCell ref="N5:O5"/>
    <mergeCell ref="R6:S11"/>
    <mergeCell ref="B7:D7"/>
    <mergeCell ref="E7:G7"/>
    <mergeCell ref="H7:J7"/>
    <mergeCell ref="K7:M7"/>
    <mergeCell ref="N7:O7"/>
  </mergeCells>
  <phoneticPr fontId="3"/>
  <dataValidations count="1">
    <dataValidation operator="greaterThanOrEqual" allowBlank="1" showInputMessage="1" showErrorMessage="1" sqref="H6:H10 H12:I12 H4:I4 H14:I14" xr:uid="{CC907689-FA9D-4C8A-9228-C70C8C11F579}"/>
  </dataValidation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①適用単位の変更を行うとき・原則</vt:lpstr>
      <vt:lpstr>②昨年度中に利用定員を減少した場合 </vt:lpstr>
      <vt:lpstr>③定員増加６ヶ月未経過 (修正版)</vt:lpstr>
      <vt:lpstr>④新規指定の場合</vt:lpstr>
      <vt:lpstr>①適用単位の変更を行うとき・原則 (記載例)</vt:lpstr>
      <vt:lpstr>②昨年度中に利用定員を減少した場合  (記載例)</vt:lpstr>
      <vt:lpstr>③定員増加６ヶ月未経過 (修正版) (記載例)</vt:lpstr>
      <vt:lpstr>④新規指定の場合 (記載例)</vt:lpstr>
      <vt:lpstr>①適用単位の変更を行うとき・原則!Print_Area</vt:lpstr>
      <vt:lpstr>'①適用単位の変更を行うとき・原則 (記載例)'!Print_Area</vt:lpstr>
      <vt:lpstr>'②昨年度中に利用定員を減少した場合 '!Print_Area</vt:lpstr>
      <vt:lpstr>'②昨年度中に利用定員を減少した場合  (記載例)'!Print_Area</vt:lpstr>
      <vt:lpstr>'③定員増加６ヶ月未経過 (修正版)'!Print_Area</vt:lpstr>
      <vt:lpstr>'③定員増加６ヶ月未経過 (修正版) (記載例)'!Print_Area</vt:lpstr>
      <vt:lpstr>④新規指定の場合!Print_Area</vt:lpstr>
      <vt:lpstr>'④新規指定の場合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2025-03-30T02:14:13Z</dcterms:created>
  <dcterms:modified xsi:type="dcterms:W3CDTF">2026-09-02T05:21:55Z</dcterms:modified>
</cp:coreProperties>
</file>