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connections.xml" ContentType="application/vnd.openxmlformats-officedocument.spreadsheetml.connections+xml"/>
  <Override PartName="/xl/styles.xml" ContentType="application/vnd.openxmlformats-officedocument.spreadsheetml.styles+xml"/>
  <Override PartName="/xl/sharedStrings.xml" ContentType="application/vnd.openxmlformats-officedocument.spreadsheetml.sharedStrings+xml"/>
  <Override PartName="/xl/metadata.xml" ContentType="application/vnd.openxmlformats-officedocument.spreadsheetml.sheetMetadata+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calcChain.xml" ContentType="application/vnd.openxmlformats-officedocument.spreadsheetml.calcChain+xml"/>
  <Override PartName="/customXml/itemProps1.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30131"/>
  <workbookPr defaultThemeVersion="124226"/>
  <mc:AlternateContent xmlns:mc="http://schemas.openxmlformats.org/markup-compatibility/2006">
    <mc:Choice Requires="x15">
      <x15ac:absPath xmlns:x15ac="http://schemas.microsoft.com/office/spreadsheetml/2010/11/ac" url="https://morioka-my.sharepoint.com/personal/sho_s_city_morioka_iwate_jp/Documents/デスクトップ/様式/R080901（R8.6給付費体制等状況一覧表ほか）/★R8.9（者）給付費.xlsx/"/>
    </mc:Choice>
  </mc:AlternateContent>
  <xr:revisionPtr revIDLastSave="51" documentId="8_{490588C3-7C38-4C94-AC00-A58AB5D26028}" xr6:coauthVersionLast="47" xr6:coauthVersionMax="47" xr10:uidLastSave="{CF5F6306-4D72-4867-AB0A-D1BE6308346B}"/>
  <bookViews>
    <workbookView xWindow="-120" yWindow="-120" windowWidth="29040" windowHeight="15720" tabRatio="738" xr2:uid="{00000000-000D-0000-FFFF-FFFF00000000}"/>
  </bookViews>
  <sheets>
    <sheet name="人員配置体制加算（共同生活援助）■要提出" sheetId="69" r:id="rId1"/>
    <sheet name="参考表（利用者数）■要提出" sheetId="61" r:id="rId2"/>
    <sheet name="人員配置体制確認表■要提出" sheetId="71" r:id="rId3"/>
    <sheet name="人員配置体制確認表 (記載例)" sheetId="75" r:id="rId4"/>
  </sheets>
  <definedNames>
    <definedName name="___kk06" localSheetId="3">#REF!</definedName>
    <definedName name="___kk06" localSheetId="2">#REF!</definedName>
    <definedName name="___kk06">#REF!</definedName>
    <definedName name="___kk29" localSheetId="3">#REF!</definedName>
    <definedName name="___kk29" localSheetId="2">#REF!</definedName>
    <definedName name="___kk29">#REF!</definedName>
    <definedName name="__kk06" localSheetId="3">#REF!</definedName>
    <definedName name="__kk06" localSheetId="2">#REF!</definedName>
    <definedName name="__kk06">#REF!</definedName>
    <definedName name="__kk29" localSheetId="3">#REF!</definedName>
    <definedName name="__kk29" localSheetId="2">#REF!</definedName>
    <definedName name="__kk29">#REF!</definedName>
    <definedName name="_kk06" localSheetId="3">#REF!</definedName>
    <definedName name="_kk06" localSheetId="2">#REF!</definedName>
    <definedName name="_kk06">#REF!</definedName>
    <definedName name="_kk29" localSheetId="3">#REF!</definedName>
    <definedName name="_kk29" localSheetId="2">#REF!</definedName>
    <definedName name="_kk29">#REF!</definedName>
    <definedName name="Avrg" localSheetId="3">#REF!</definedName>
    <definedName name="Avrg" localSheetId="2">#REF!</definedName>
    <definedName name="Avrg">#REF!</definedName>
    <definedName name="avrg1" localSheetId="3">#REF!</definedName>
    <definedName name="avrg1" localSheetId="2">#REF!</definedName>
    <definedName name="avrg1">#REF!</definedName>
    <definedName name="jiritu" localSheetId="3">#REF!</definedName>
    <definedName name="jiritu" localSheetId="2">#REF!</definedName>
    <definedName name="jiritu">#REF!</definedName>
    <definedName name="KK_03" localSheetId="3">#REF!</definedName>
    <definedName name="KK_03" localSheetId="2">#REF!</definedName>
    <definedName name="KK_03">#REF!</definedName>
    <definedName name="kk_04" localSheetId="3">#REF!</definedName>
    <definedName name="kk_04" localSheetId="2">#REF!</definedName>
    <definedName name="kk_04">#REF!</definedName>
    <definedName name="KK_06" localSheetId="3">#REF!</definedName>
    <definedName name="KK_06" localSheetId="2">#REF!</definedName>
    <definedName name="KK_06">#REF!</definedName>
    <definedName name="kk_07" localSheetId="3">#REF!</definedName>
    <definedName name="kk_07" localSheetId="2">#REF!</definedName>
    <definedName name="kk_07">#REF!</definedName>
    <definedName name="KK2_3" localSheetId="3">#REF!</definedName>
    <definedName name="KK2_3" localSheetId="2">#REF!</definedName>
    <definedName name="KK2_3">#REF!</definedName>
    <definedName name="_xlnm.Print_Area" localSheetId="1">'参考表（利用者数）■要提出'!$A$1:$CC$38</definedName>
    <definedName name="_xlnm.Print_Area" localSheetId="0">'人員配置体制加算（共同生活援助）■要提出'!$A$1:$L$42</definedName>
    <definedName name="_xlnm.Print_Area" localSheetId="3">'人員配置体制確認表 (記載例)'!$A$1:$BU$88</definedName>
    <definedName name="_xlnm.Print_Area" localSheetId="2">人員配置体制確認表■要提出!$A$1:$BU$88</definedName>
    <definedName name="Roman_01" localSheetId="3">#REF!</definedName>
    <definedName name="Roman_01" localSheetId="2">#REF!</definedName>
    <definedName name="Roman_01">#REF!</definedName>
    <definedName name="Roman_03" localSheetId="3">#REF!</definedName>
    <definedName name="Roman_03" localSheetId="2">#REF!</definedName>
    <definedName name="Roman_03">#REF!</definedName>
    <definedName name="Roman_04" localSheetId="3">#REF!</definedName>
    <definedName name="Roman_04" localSheetId="2">#REF!</definedName>
    <definedName name="Roman_04">#REF!</definedName>
    <definedName name="Roman_06" localSheetId="3">#REF!</definedName>
    <definedName name="Roman_06" localSheetId="2">#REF!</definedName>
    <definedName name="Roman_06">#REF!</definedName>
    <definedName name="roman_09" localSheetId="3">#REF!</definedName>
    <definedName name="roman_09" localSheetId="2">#REF!</definedName>
    <definedName name="roman_09">#REF!</definedName>
    <definedName name="roman_11" localSheetId="3">#REF!</definedName>
    <definedName name="roman_11" localSheetId="2">#REF!</definedName>
    <definedName name="roman_11">#REF!</definedName>
    <definedName name="roman11" localSheetId="3">#REF!</definedName>
    <definedName name="roman11" localSheetId="2">#REF!</definedName>
    <definedName name="roman11">#REF!</definedName>
    <definedName name="Roman2_1" localSheetId="3">#REF!</definedName>
    <definedName name="Roman2_1" localSheetId="2">#REF!</definedName>
    <definedName name="Roman2_1">#REF!</definedName>
    <definedName name="Roman2_3" localSheetId="3">#REF!</definedName>
    <definedName name="Roman2_3" localSheetId="2">#REF!</definedName>
    <definedName name="Roman2_3">#REF!</definedName>
    <definedName name="roman31" localSheetId="3">#REF!</definedName>
    <definedName name="roman31" localSheetId="2">#REF!</definedName>
    <definedName name="roman31">#REF!</definedName>
    <definedName name="roman33" localSheetId="3">#REF!</definedName>
    <definedName name="roman33" localSheetId="2">#REF!</definedName>
    <definedName name="roman33">#REF!</definedName>
    <definedName name="roman4_3" localSheetId="3">#REF!</definedName>
    <definedName name="roman4_3" localSheetId="2">#REF!</definedName>
    <definedName name="roman4_3">#REF!</definedName>
    <definedName name="roman7_1" localSheetId="3">#REF!</definedName>
    <definedName name="roman7_1" localSheetId="2">#REF!</definedName>
    <definedName name="roman7_1">#REF!</definedName>
    <definedName name="roman77" localSheetId="3">#REF!</definedName>
    <definedName name="roman77" localSheetId="2">#REF!</definedName>
    <definedName name="roman77">#REF!</definedName>
    <definedName name="romann_12" localSheetId="3">#REF!</definedName>
    <definedName name="romann_12" localSheetId="2">#REF!</definedName>
    <definedName name="romann_12">#REF!</definedName>
    <definedName name="romann_66" localSheetId="3">#REF!</definedName>
    <definedName name="romann_66" localSheetId="2">#REF!</definedName>
    <definedName name="romann_66">#REF!</definedName>
    <definedName name="romann33" localSheetId="3">#REF!</definedName>
    <definedName name="romann33" localSheetId="2">#REF!</definedName>
    <definedName name="romann33">#REF!</definedName>
    <definedName name="serv" localSheetId="3">#REF!</definedName>
    <definedName name="serv" localSheetId="2">#REF!</definedName>
    <definedName name="serv">#REF!</definedName>
    <definedName name="serv_" localSheetId="3">#REF!</definedName>
    <definedName name="serv_" localSheetId="2">#REF!</definedName>
    <definedName name="serv_">#REF!</definedName>
    <definedName name="Serv_LIST" localSheetId="3">#REF!</definedName>
    <definedName name="Serv_LIST" localSheetId="2">#REF!</definedName>
    <definedName name="Serv_LIST">#REF!</definedName>
    <definedName name="servo1" localSheetId="3">#REF!</definedName>
    <definedName name="servo1" localSheetId="2">#REF!</definedName>
    <definedName name="servo1">#REF!</definedName>
    <definedName name="ｔａｂｉｅ＿04" localSheetId="3">#REF!</definedName>
    <definedName name="ｔａｂｉｅ＿04" localSheetId="2">#REF!</definedName>
    <definedName name="ｔａｂｉｅ＿04">#REF!</definedName>
    <definedName name="table_03" localSheetId="3">#REF!</definedName>
    <definedName name="table_03" localSheetId="2">#REF!</definedName>
    <definedName name="table_03">#REF!</definedName>
    <definedName name="table_06" localSheetId="3">#REF!</definedName>
    <definedName name="table_06" localSheetId="2">#REF!</definedName>
    <definedName name="table_06">#REF!</definedName>
    <definedName name="table2_3" localSheetId="3">#REF!</definedName>
    <definedName name="table2_3" localSheetId="2">#REF!</definedName>
    <definedName name="table2_3">#REF!</definedName>
    <definedName name="tapi2" localSheetId="3">#REF!</definedName>
    <definedName name="tapi2" localSheetId="2">#REF!</definedName>
    <definedName name="tapi2">#REF!</definedName>
    <definedName name="tebie_o7" localSheetId="3">#REF!</definedName>
    <definedName name="tebie_o7" localSheetId="2">#REF!</definedName>
    <definedName name="tebie_o7">#REF!</definedName>
    <definedName name="tebie08" localSheetId="3">#REF!</definedName>
    <definedName name="tebie08" localSheetId="2">#REF!</definedName>
    <definedName name="tebie08">#REF!</definedName>
    <definedName name="tebie33" localSheetId="3">#REF!</definedName>
    <definedName name="tebie33" localSheetId="2">#REF!</definedName>
    <definedName name="tebie33">#REF!</definedName>
    <definedName name="tebiroo" localSheetId="3">#REF!</definedName>
    <definedName name="tebiroo" localSheetId="2">#REF!</definedName>
    <definedName name="tebiroo">#REF!</definedName>
    <definedName name="teble" localSheetId="3">#REF!</definedName>
    <definedName name="teble" localSheetId="2">#REF!</definedName>
    <definedName name="teble">#REF!</definedName>
    <definedName name="teble_09" localSheetId="3">#REF!</definedName>
    <definedName name="teble_09" localSheetId="2">#REF!</definedName>
    <definedName name="teble_09">#REF!</definedName>
    <definedName name="teble77" localSheetId="3">#REF!</definedName>
    <definedName name="teble77" localSheetId="2">#REF!</definedName>
    <definedName name="teble77">#REF!</definedName>
    <definedName name="食事" localSheetId="3">#REF!</definedName>
    <definedName name="食事" localSheetId="2">#REF!</definedName>
    <definedName name="食事">#REF!</definedName>
    <definedName name="町っ油" localSheetId="3">#REF!</definedName>
    <definedName name="町っ油" localSheetId="2">#REF!</definedName>
    <definedName name="町っ油">#REF!</definedName>
    <definedName name="利用日数記入例" localSheetId="3">#REF!</definedName>
    <definedName name="利用日数記入例" localSheetId="2">#REF!</definedName>
    <definedName name="利用日数記入例">#REF!</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BH70" i="71" l="1"/>
  <c r="BE70" i="71"/>
  <c r="BB70" i="71"/>
  <c r="AY70" i="71"/>
  <c r="AX71" i="75"/>
  <c r="AW71" i="75"/>
  <c r="AV71" i="75"/>
  <c r="AU71" i="75"/>
  <c r="AT71" i="75"/>
  <c r="AS71" i="75"/>
  <c r="AR71" i="75"/>
  <c r="AQ71" i="75"/>
  <c r="AP71" i="75"/>
  <c r="AO71" i="75"/>
  <c r="AN71" i="75"/>
  <c r="AM71" i="75"/>
  <c r="AL71" i="75"/>
  <c r="AK71" i="75"/>
  <c r="AJ71" i="75"/>
  <c r="AI71" i="75"/>
  <c r="AH71" i="75"/>
  <c r="AG71" i="75"/>
  <c r="AF71" i="75"/>
  <c r="AE71" i="75"/>
  <c r="AD71" i="75"/>
  <c r="AC71" i="75"/>
  <c r="AB71" i="75"/>
  <c r="AA71" i="75"/>
  <c r="Z71" i="75"/>
  <c r="Y71" i="75"/>
  <c r="X71" i="75"/>
  <c r="W71" i="75"/>
  <c r="AX70" i="75"/>
  <c r="AW70" i="75"/>
  <c r="AV70" i="75"/>
  <c r="AU70" i="75"/>
  <c r="AT70" i="75"/>
  <c r="AS70" i="75"/>
  <c r="AR70" i="75"/>
  <c r="AQ70" i="75"/>
  <c r="AP70" i="75"/>
  <c r="AO70" i="75"/>
  <c r="AN70" i="75"/>
  <c r="AM70" i="75"/>
  <c r="AL70" i="75"/>
  <c r="AK70" i="75"/>
  <c r="AJ70" i="75"/>
  <c r="AI70" i="75"/>
  <c r="AH70" i="75"/>
  <c r="AG70" i="75"/>
  <c r="AF70" i="75"/>
  <c r="AE70" i="75"/>
  <c r="AD70" i="75"/>
  <c r="AC70" i="75"/>
  <c r="AB70" i="75"/>
  <c r="AA70" i="75"/>
  <c r="Z70" i="75"/>
  <c r="Y70" i="75"/>
  <c r="X70" i="75"/>
  <c r="W70" i="75"/>
  <c r="AY69" i="75"/>
  <c r="BB69" i="75" s="1"/>
  <c r="AY68" i="75"/>
  <c r="BB68" i="75" s="1"/>
  <c r="AY67" i="75"/>
  <c r="BB67" i="75" s="1"/>
  <c r="BB66" i="75"/>
  <c r="AY66" i="75"/>
  <c r="AY65" i="75"/>
  <c r="BB65" i="75" s="1"/>
  <c r="AY64" i="75"/>
  <c r="BB64" i="75" s="1"/>
  <c r="AY63" i="75"/>
  <c r="BB63" i="75" s="1"/>
  <c r="BB62" i="75"/>
  <c r="AY62" i="75"/>
  <c r="AY61" i="75"/>
  <c r="BB61" i="75" s="1"/>
  <c r="AY60" i="75"/>
  <c r="BB60" i="75" s="1"/>
  <c r="AY59" i="75"/>
  <c r="BB59" i="75" s="1"/>
  <c r="AY58" i="75"/>
  <c r="BB58" i="75" s="1"/>
  <c r="AY57" i="75"/>
  <c r="BB57" i="75" s="1"/>
  <c r="AY56" i="75"/>
  <c r="BB56" i="75" s="1"/>
  <c r="BB55" i="75"/>
  <c r="AY55" i="75"/>
  <c r="AY54" i="75"/>
  <c r="BB54" i="75" s="1"/>
  <c r="AY53" i="75"/>
  <c r="BB53" i="75" s="1"/>
  <c r="AY52" i="75"/>
  <c r="BB52" i="75" s="1"/>
  <c r="BB51" i="75"/>
  <c r="AY51" i="75"/>
  <c r="AY50" i="75"/>
  <c r="BB50" i="75" s="1"/>
  <c r="AY49" i="75"/>
  <c r="BB49" i="75" s="1"/>
  <c r="AY48" i="75"/>
  <c r="BB48" i="75" s="1"/>
  <c r="BB47" i="75"/>
  <c r="AY47" i="75"/>
  <c r="AY46" i="75"/>
  <c r="BB46" i="75" s="1"/>
  <c r="AY45" i="75"/>
  <c r="BB45" i="75" s="1"/>
  <c r="BB44" i="75"/>
  <c r="AY44" i="75"/>
  <c r="AY43" i="75"/>
  <c r="BB43" i="75" s="1"/>
  <c r="AY42" i="75"/>
  <c r="BB42" i="75" s="1"/>
  <c r="AY41" i="75"/>
  <c r="BB41" i="75" s="1"/>
  <c r="BB40" i="75"/>
  <c r="AY40" i="75"/>
  <c r="AY39" i="75"/>
  <c r="AY71" i="75" s="1"/>
  <c r="AY38" i="75"/>
  <c r="BB38" i="75" s="1"/>
  <c r="BH17" i="75"/>
  <c r="AL16" i="75"/>
  <c r="AE16" i="75"/>
  <c r="AI16" i="75" s="1"/>
  <c r="AV15" i="75"/>
  <c r="AZ15" i="75" s="1"/>
  <c r="AL15" i="75"/>
  <c r="AE15" i="75"/>
  <c r="AI15" i="75" s="1"/>
  <c r="L15" i="75"/>
  <c r="AE14" i="75"/>
  <c r="AL14" i="75" s="1"/>
  <c r="AL17" i="75" s="1"/>
  <c r="BA9" i="75"/>
  <c r="AW9" i="75"/>
  <c r="AS9" i="75"/>
  <c r="AO9" i="75"/>
  <c r="AK9" i="75"/>
  <c r="AG9" i="75"/>
  <c r="BR8" i="75"/>
  <c r="BP8" i="75"/>
  <c r="BN8" i="75"/>
  <c r="BL8" i="75"/>
  <c r="BE8" i="75"/>
  <c r="L8" i="75"/>
  <c r="BT7" i="75"/>
  <c r="BE7" i="75"/>
  <c r="BT6" i="75"/>
  <c r="BT8" i="75" s="1"/>
  <c r="BE6" i="75"/>
  <c r="BE9" i="75" s="1"/>
  <c r="AV15" i="71"/>
  <c r="AC28" i="75" l="1"/>
  <c r="Y28" i="75" s="1"/>
  <c r="BB70" i="75"/>
  <c r="AS27" i="75"/>
  <c r="AC27" i="75"/>
  <c r="M27" i="75"/>
  <c r="BG10" i="75"/>
  <c r="BI27" i="75"/>
  <c r="BH58" i="75"/>
  <c r="BE58" i="75"/>
  <c r="AV16" i="75" s="1"/>
  <c r="BC15" i="75"/>
  <c r="BB39" i="75"/>
  <c r="BB71" i="75" s="1"/>
  <c r="AE17" i="75"/>
  <c r="BE44" i="75"/>
  <c r="AI14" i="75"/>
  <c r="AI17" i="75" s="1"/>
  <c r="M28" i="75" s="1"/>
  <c r="I28" i="75" s="1"/>
  <c r="BH44" i="75"/>
  <c r="AY70" i="75"/>
  <c r="AZ16" i="75" l="1"/>
  <c r="BC16" i="75"/>
  <c r="Y27" i="75"/>
  <c r="AS28" i="75"/>
  <c r="AO28" i="75" s="1"/>
  <c r="BH70" i="75"/>
  <c r="BE27" i="75"/>
  <c r="AO27" i="75"/>
  <c r="I27" i="75"/>
  <c r="BI28" i="75"/>
  <c r="BE28" i="75" s="1"/>
  <c r="BQ14" i="75"/>
  <c r="AV14" i="75"/>
  <c r="BE70" i="75"/>
  <c r="AV17" i="75" l="1"/>
  <c r="BC14" i="75"/>
  <c r="BC17" i="75" s="1"/>
  <c r="AZ14" i="75"/>
  <c r="AZ17" i="75" s="1"/>
  <c r="BH18" i="75"/>
  <c r="AS29" i="75"/>
  <c r="AC29" i="75"/>
  <c r="BQ15" i="75"/>
  <c r="M29" i="75"/>
  <c r="BI29" i="75"/>
  <c r="BM14" i="75"/>
  <c r="BM15" i="75" s="1"/>
  <c r="Y29" i="75" l="1"/>
  <c r="Y30" i="75" s="1"/>
  <c r="AD32" i="75" s="1"/>
  <c r="AC30" i="75"/>
  <c r="AO29" i="75"/>
  <c r="AO30" i="75" s="1"/>
  <c r="AT32" i="75" s="1"/>
  <c r="AS30" i="75"/>
  <c r="I29" i="75"/>
  <c r="I30" i="75" s="1"/>
  <c r="N32" i="75" s="1"/>
  <c r="M30" i="75"/>
  <c r="BE29" i="75"/>
  <c r="BE30" i="75" s="1"/>
  <c r="BJ32" i="75" s="1"/>
  <c r="BI30" i="75"/>
  <c r="AE16" i="71" l="1"/>
  <c r="G17" i="69" s="1"/>
  <c r="AY60" i="71"/>
  <c r="BB60" i="71" s="1"/>
  <c r="AY61" i="71"/>
  <c r="BB61" i="71" s="1"/>
  <c r="AY62" i="71"/>
  <c r="BB62" i="71" s="1"/>
  <c r="AY63" i="71"/>
  <c r="BB63" i="71" s="1"/>
  <c r="AY64" i="71"/>
  <c r="BB64" i="71" s="1"/>
  <c r="AY54" i="71"/>
  <c r="BB54" i="71" s="1"/>
  <c r="AY47" i="71"/>
  <c r="BB47" i="71" s="1"/>
  <c r="AY48" i="71"/>
  <c r="BB48" i="71" s="1"/>
  <c r="AY49" i="71"/>
  <c r="BB49" i="71" s="1"/>
  <c r="AY50" i="71"/>
  <c r="BB50" i="71" s="1"/>
  <c r="AY51" i="71"/>
  <c r="BB51" i="71" s="1"/>
  <c r="AE15" i="71"/>
  <c r="BH17" i="71"/>
  <c r="BR8" i="71" l="1"/>
  <c r="BL8" i="71"/>
  <c r="BN8" i="71"/>
  <c r="BP8" i="71"/>
  <c r="BT7" i="71"/>
  <c r="BT6" i="71"/>
  <c r="BT8" i="71" l="1"/>
  <c r="AX71" i="71"/>
  <c r="AW71" i="71"/>
  <c r="AV71" i="71"/>
  <c r="AU71" i="71"/>
  <c r="AT71" i="71"/>
  <c r="AS71" i="71"/>
  <c r="AR71" i="71"/>
  <c r="AQ71" i="71"/>
  <c r="AP71" i="71"/>
  <c r="AO71" i="71"/>
  <c r="AN71" i="71"/>
  <c r="AM71" i="71"/>
  <c r="AL71" i="71"/>
  <c r="AK71" i="71"/>
  <c r="AJ71" i="71"/>
  <c r="AI71" i="71"/>
  <c r="AH71" i="71"/>
  <c r="AG71" i="71"/>
  <c r="AF71" i="71"/>
  <c r="AE71" i="71"/>
  <c r="AD71" i="71"/>
  <c r="AC71" i="71"/>
  <c r="AB71" i="71"/>
  <c r="AA71" i="71"/>
  <c r="Z71" i="71"/>
  <c r="Y71" i="71"/>
  <c r="X71" i="71"/>
  <c r="W71" i="71"/>
  <c r="AX70" i="71"/>
  <c r="AW70" i="71"/>
  <c r="AV70" i="71"/>
  <c r="AU70" i="71"/>
  <c r="AT70" i="71"/>
  <c r="AS70" i="71"/>
  <c r="AR70" i="71"/>
  <c r="AQ70" i="71"/>
  <c r="AP70" i="71"/>
  <c r="AO70" i="71"/>
  <c r="AN70" i="71"/>
  <c r="AM70" i="71"/>
  <c r="AL70" i="71"/>
  <c r="AK70" i="71"/>
  <c r="AJ70" i="71"/>
  <c r="AI70" i="71"/>
  <c r="AH70" i="71"/>
  <c r="AG70" i="71"/>
  <c r="AF70" i="71"/>
  <c r="AE70" i="71"/>
  <c r="AD70" i="71"/>
  <c r="AC70" i="71"/>
  <c r="AB70" i="71"/>
  <c r="AA70" i="71"/>
  <c r="Z70" i="71"/>
  <c r="Y70" i="71"/>
  <c r="X70" i="71"/>
  <c r="W70" i="71"/>
  <c r="AY69" i="71"/>
  <c r="BB69" i="71" s="1"/>
  <c r="AY68" i="71"/>
  <c r="BB68" i="71" s="1"/>
  <c r="AY67" i="71"/>
  <c r="BB67" i="71" s="1"/>
  <c r="AY66" i="71"/>
  <c r="BB66" i="71" s="1"/>
  <c r="AY65" i="71"/>
  <c r="BB65" i="71" s="1"/>
  <c r="AY59" i="71"/>
  <c r="BB59" i="71" s="1"/>
  <c r="AY58" i="71"/>
  <c r="BB58" i="71" s="1"/>
  <c r="AY57" i="71"/>
  <c r="BB57" i="71" s="1"/>
  <c r="AY56" i="71"/>
  <c r="BB56" i="71" s="1"/>
  <c r="AY55" i="71"/>
  <c r="BB55" i="71" s="1"/>
  <c r="AY53" i="71"/>
  <c r="BB53" i="71" s="1"/>
  <c r="AY52" i="71"/>
  <c r="BB52" i="71" s="1"/>
  <c r="AY46" i="71"/>
  <c r="BB46" i="71" s="1"/>
  <c r="AY45" i="71"/>
  <c r="BB45" i="71" s="1"/>
  <c r="AY44" i="71"/>
  <c r="BB44" i="71" s="1"/>
  <c r="AY43" i="71"/>
  <c r="BB43" i="71" s="1"/>
  <c r="AY42" i="71"/>
  <c r="BB42" i="71" s="1"/>
  <c r="AY41" i="71"/>
  <c r="BB41" i="71" s="1"/>
  <c r="AY40" i="71"/>
  <c r="BB40" i="71" s="1"/>
  <c r="AY39" i="71"/>
  <c r="BB39" i="71" s="1"/>
  <c r="AY38" i="71"/>
  <c r="AL16" i="71"/>
  <c r="L15" i="71"/>
  <c r="BA9" i="71"/>
  <c r="AW9" i="71"/>
  <c r="AS9" i="71"/>
  <c r="AO9" i="71"/>
  <c r="AK9" i="71"/>
  <c r="AG9" i="71"/>
  <c r="BE8" i="71"/>
  <c r="L8" i="71"/>
  <c r="BE7" i="71"/>
  <c r="BE6" i="71"/>
  <c r="AE14" i="71" l="1"/>
  <c r="AL14" i="71" s="1"/>
  <c r="BH58" i="71"/>
  <c r="BE58" i="71"/>
  <c r="AV16" i="71" s="1"/>
  <c r="BE44" i="71"/>
  <c r="AL15" i="71"/>
  <c r="BE9" i="71"/>
  <c r="G31" i="69"/>
  <c r="BH44" i="71"/>
  <c r="AI15" i="71"/>
  <c r="AI16" i="71"/>
  <c r="G18" i="69" s="1"/>
  <c r="BB38" i="71"/>
  <c r="BB71" i="71" s="1"/>
  <c r="AY71" i="71"/>
  <c r="BR28" i="61"/>
  <c r="BO28" i="61"/>
  <c r="BL28" i="61"/>
  <c r="BI28" i="61"/>
  <c r="BF28" i="61"/>
  <c r="BC28" i="61"/>
  <c r="AZ28" i="61"/>
  <c r="AW28" i="61"/>
  <c r="AT28" i="61"/>
  <c r="AQ28" i="61"/>
  <c r="AK28" i="61"/>
  <c r="AH28" i="61"/>
  <c r="AB28" i="61"/>
  <c r="Y28" i="61"/>
  <c r="S28" i="61"/>
  <c r="M28" i="61"/>
  <c r="S29" i="61" s="1"/>
  <c r="BU27" i="61"/>
  <c r="BU26" i="61"/>
  <c r="BU25" i="61"/>
  <c r="BU24" i="61"/>
  <c r="BU23" i="61"/>
  <c r="BU22" i="61"/>
  <c r="BU21" i="61"/>
  <c r="BU20" i="61"/>
  <c r="BU19" i="61"/>
  <c r="BU18" i="61"/>
  <c r="BU17" i="61"/>
  <c r="BU16" i="61"/>
  <c r="BY5" i="61"/>
  <c r="I31" i="69" l="1"/>
  <c r="AS27" i="71"/>
  <c r="AC27" i="71"/>
  <c r="Y27" i="71" s="1"/>
  <c r="BG10" i="71"/>
  <c r="M27" i="71"/>
  <c r="E22" i="69" s="1" a="1"/>
  <c r="BI27" i="71"/>
  <c r="BE27" i="71" s="1"/>
  <c r="AE17" i="71"/>
  <c r="E17" i="69"/>
  <c r="I17" i="69" s="1"/>
  <c r="BC15" i="71"/>
  <c r="AZ15" i="71"/>
  <c r="AI14" i="71"/>
  <c r="AI17" i="71" s="1"/>
  <c r="BQ14" i="71" s="1"/>
  <c r="AL17" i="71"/>
  <c r="AO27" i="71"/>
  <c r="G30" i="69"/>
  <c r="I30" i="69" s="1"/>
  <c r="AV14" i="71"/>
  <c r="BC16" i="71"/>
  <c r="AZ16" i="71"/>
  <c r="AT29" i="61"/>
  <c r="BR29" i="61"/>
  <c r="Y29" i="61"/>
  <c r="S30" i="61" s="1"/>
  <c r="AB29" i="61"/>
  <c r="BF29" i="61"/>
  <c r="AZ29" i="61"/>
  <c r="BI29" i="61"/>
  <c r="BC29" i="61"/>
  <c r="AH29" i="61"/>
  <c r="BU28" i="61"/>
  <c r="AK29" i="61"/>
  <c r="BL29" i="61"/>
  <c r="AW29" i="61"/>
  <c r="AQ29" i="61"/>
  <c r="BO29" i="61"/>
  <c r="BU29" i="61" l="1"/>
  <c r="BH18" i="71"/>
  <c r="AZ14" i="71"/>
  <c r="AC28" i="71"/>
  <c r="I27" i="71"/>
  <c r="E21" i="69" s="1" a="1"/>
  <c r="E18" i="69"/>
  <c r="I18" i="69" s="1"/>
  <c r="BC14" i="71"/>
  <c r="BC17" i="71" s="1"/>
  <c r="AZ17" i="71"/>
  <c r="AV17" i="71"/>
  <c r="AT30" i="61"/>
  <c r="BL30" i="61"/>
  <c r="AB30" i="61"/>
  <c r="AK30" i="61"/>
  <c r="BC30" i="61"/>
  <c r="Y28" i="71" l="1"/>
  <c r="BI28" i="71"/>
  <c r="AS28" i="71"/>
  <c r="AO28" i="71" s="1"/>
  <c r="M28" i="71"/>
  <c r="I28" i="71" s="1"/>
  <c r="BY32" i="61"/>
  <c r="BM14" i="71" l="1"/>
  <c r="BM15" i="71" s="1"/>
  <c r="AC29" i="71"/>
  <c r="Y29" i="71" s="1"/>
  <c r="Y30" i="71" s="1"/>
  <c r="AD32" i="71" s="1"/>
  <c r="BI29" i="71"/>
  <c r="BE29" i="71" s="1"/>
  <c r="M29" i="71"/>
  <c r="M30" i="71" s="1"/>
  <c r="BQ15" i="71"/>
  <c r="AS29" i="71"/>
  <c r="AO29" i="71" s="1"/>
  <c r="AO30" i="71" s="1"/>
  <c r="AT32" i="71" s="1"/>
  <c r="BE28" i="71"/>
  <c r="I21" i="69" s="1" a="1"/>
  <c r="I25" i="69" s="1"/>
  <c r="I22" i="69" a="1"/>
  <c r="I26" i="69" s="1"/>
  <c r="I35" i="69" s="1"/>
  <c r="I29" i="71" l="1"/>
  <c r="I30" i="71" s="1"/>
  <c r="N32" i="71" s="1"/>
  <c r="BI30" i="71"/>
  <c r="AC30" i="71"/>
  <c r="AS30" i="71"/>
  <c r="BE30" i="71"/>
  <c r="BJ32" i="71" s="1"/>
</calcChain>
</file>

<file path=xl/connections.xml><?xml version="1.0" encoding="utf-8"?>
<connections xmlns="http://schemas.openxmlformats.org/spreadsheetml/2006/main" xmlns:mc="http://schemas.openxmlformats.org/markup-compatibility/2006" xmlns:xr16="http://schemas.microsoft.com/office/spreadsheetml/2017/revision16" mc:Ignorable="xr16">
  <connection id="1" xr16:uid="{08D2FDE9-98A2-4EC0-938B-A2AC6827EC3A}" keepAlive="1" name="クエリ - テーブル1" description="ブック内の 'テーブル1' クエリへの接続です。" type="5" refreshedVersion="6" background="1">
    <dbPr connection="Provider=Microsoft.Mashup.OleDb.1;Data Source=$Workbook$;Location=テーブル1;Extended Properties=&quot;&quot;" command="SELECT * FROM [テーブル1]"/>
  </connection>
</connections>
</file>

<file path=xl/metadata.xml><?xml version="1.0" encoding="utf-8"?>
<metadata xmlns="http://schemas.openxmlformats.org/spreadsheetml/2006/main" xmlns:xda="http://schemas.microsoft.com/office/spreadsheetml/2017/dynamicarray">
  <metadataTypes count="1">
    <metadataType name="XLDAPR" minSupportedVersion="120000" copy="1" pasteAll="1" pasteValues="1" merge="1" splitFirst="1" rowColShift="1" clearFormats="1" clearComments="1" assign="1" coerce="1" cellMeta="1"/>
  </metadataTypes>
  <futureMetadata name="XLDAPR" count="1">
    <bk>
      <extLst>
        <ext uri="{bdbb8cdc-fa1e-496e-a857-3c3f30c029c3}">
          <xda:dynamicArrayProperties fDynamic="1" fCollapsed="0"/>
        </ext>
      </extLst>
    </bk>
  </futureMetadata>
  <cellMetadata count="1">
    <bk>
      <rc t="1" v="0"/>
    </bk>
  </cellMetadata>
</metadata>
</file>

<file path=xl/sharedStrings.xml><?xml version="1.0" encoding="utf-8"?>
<sst xmlns="http://schemas.openxmlformats.org/spreadsheetml/2006/main" count="468" uniqueCount="187">
  <si>
    <t>合計</t>
    <rPh sb="0" eb="2">
      <t>ゴウケイ</t>
    </rPh>
    <phoneticPr fontId="5"/>
  </si>
  <si>
    <t>管理者</t>
    <rPh sb="0" eb="3">
      <t>カンリシャ</t>
    </rPh>
    <phoneticPr fontId="5"/>
  </si>
  <si>
    <t>日</t>
    <rPh sb="0" eb="1">
      <t>ニチ</t>
    </rPh>
    <phoneticPr fontId="5"/>
  </si>
  <si>
    <t>土</t>
    <rPh sb="0" eb="1">
      <t>ド</t>
    </rPh>
    <phoneticPr fontId="5"/>
  </si>
  <si>
    <t>金</t>
    <rPh sb="0" eb="1">
      <t>キン</t>
    </rPh>
    <phoneticPr fontId="5"/>
  </si>
  <si>
    <t>木</t>
    <rPh sb="0" eb="1">
      <t>モク</t>
    </rPh>
    <phoneticPr fontId="5"/>
  </si>
  <si>
    <t>水</t>
    <rPh sb="0" eb="1">
      <t>スイ</t>
    </rPh>
    <phoneticPr fontId="5"/>
  </si>
  <si>
    <t>火</t>
    <rPh sb="0" eb="1">
      <t>カ</t>
    </rPh>
    <phoneticPr fontId="5"/>
  </si>
  <si>
    <t>月</t>
    <rPh sb="0" eb="1">
      <t>ゲツ</t>
    </rPh>
    <phoneticPr fontId="5"/>
  </si>
  <si>
    <t>常勤換算後の人数</t>
    <rPh sb="0" eb="2">
      <t>ジョウキン</t>
    </rPh>
    <rPh sb="2" eb="4">
      <t>カンザン</t>
    </rPh>
    <rPh sb="4" eb="5">
      <t>ゴ</t>
    </rPh>
    <rPh sb="6" eb="8">
      <t>ニンズウ</t>
    </rPh>
    <phoneticPr fontId="5"/>
  </si>
  <si>
    <t>週平均の勤務時間</t>
    <rPh sb="0" eb="3">
      <t>シュウヘイキン</t>
    </rPh>
    <rPh sb="4" eb="6">
      <t>キンム</t>
    </rPh>
    <rPh sb="6" eb="8">
      <t>ジカン</t>
    </rPh>
    <phoneticPr fontId="5"/>
  </si>
  <si>
    <t>4週の合計</t>
    <rPh sb="1" eb="2">
      <t>シュウ</t>
    </rPh>
    <rPh sb="3" eb="5">
      <t>ゴウケイ</t>
    </rPh>
    <phoneticPr fontId="5"/>
  </si>
  <si>
    <t>第４週</t>
    <rPh sb="0" eb="1">
      <t>ダイ</t>
    </rPh>
    <rPh sb="2" eb="3">
      <t>シュウ</t>
    </rPh>
    <phoneticPr fontId="5"/>
  </si>
  <si>
    <t>第３週</t>
    <rPh sb="0" eb="1">
      <t>ダイ</t>
    </rPh>
    <rPh sb="2" eb="3">
      <t>シュウ</t>
    </rPh>
    <phoneticPr fontId="5"/>
  </si>
  <si>
    <t>第２週</t>
    <rPh sb="0" eb="1">
      <t>ダイ</t>
    </rPh>
    <rPh sb="2" eb="3">
      <t>シュウ</t>
    </rPh>
    <phoneticPr fontId="5"/>
  </si>
  <si>
    <t>第１週</t>
    <rPh sb="0" eb="1">
      <t>ダイ</t>
    </rPh>
    <rPh sb="2" eb="3">
      <t>シュウ</t>
    </rPh>
    <phoneticPr fontId="5"/>
  </si>
  <si>
    <t>氏名</t>
    <rPh sb="0" eb="2">
      <t>シメイ</t>
    </rPh>
    <phoneticPr fontId="5"/>
  </si>
  <si>
    <t>勤務形態</t>
    <rPh sb="0" eb="2">
      <t>キンム</t>
    </rPh>
    <rPh sb="2" eb="4">
      <t>ケイタイ</t>
    </rPh>
    <phoneticPr fontId="5"/>
  </si>
  <si>
    <t>職種</t>
    <rPh sb="0" eb="2">
      <t>ショクシュ</t>
    </rPh>
    <phoneticPr fontId="5"/>
  </si>
  <si>
    <t>外部サービス利用型事業所</t>
    <rPh sb="0" eb="2">
      <t>ガイブ</t>
    </rPh>
    <rPh sb="6" eb="9">
      <t>リヨウガタ</t>
    </rPh>
    <rPh sb="9" eb="11">
      <t>ジギョウ</t>
    </rPh>
    <rPh sb="11" eb="12">
      <t>ショ</t>
    </rPh>
    <phoneticPr fontId="5"/>
  </si>
  <si>
    <t>生活支援員</t>
    <rPh sb="0" eb="2">
      <t>セイカツ</t>
    </rPh>
    <rPh sb="2" eb="4">
      <t>シエン</t>
    </rPh>
    <rPh sb="4" eb="5">
      <t>イン</t>
    </rPh>
    <phoneticPr fontId="5"/>
  </si>
  <si>
    <t>計</t>
    <rPh sb="0" eb="1">
      <t>ケイ</t>
    </rPh>
    <phoneticPr fontId="5"/>
  </si>
  <si>
    <t>人</t>
    <rPh sb="0" eb="1">
      <t>ニン</t>
    </rPh>
    <phoneticPr fontId="5"/>
  </si>
  <si>
    <t>世話人</t>
    <rPh sb="0" eb="3">
      <t>セワニン</t>
    </rPh>
    <phoneticPr fontId="5"/>
  </si>
  <si>
    <t>区分６</t>
    <rPh sb="0" eb="2">
      <t>クブン</t>
    </rPh>
    <phoneticPr fontId="5"/>
  </si>
  <si>
    <t>区分５</t>
    <rPh sb="0" eb="2">
      <t>クブン</t>
    </rPh>
    <phoneticPr fontId="5"/>
  </si>
  <si>
    <t>区分４</t>
    <rPh sb="0" eb="2">
      <t>クブン</t>
    </rPh>
    <phoneticPr fontId="5"/>
  </si>
  <si>
    <t>区分３</t>
    <rPh sb="0" eb="2">
      <t>クブン</t>
    </rPh>
    <phoneticPr fontId="5"/>
  </si>
  <si>
    <t>区分２</t>
    <rPh sb="0" eb="2">
      <t>クブン</t>
    </rPh>
    <phoneticPr fontId="5"/>
  </si>
  <si>
    <t>区分１以下</t>
    <rPh sb="0" eb="2">
      <t>クブン</t>
    </rPh>
    <rPh sb="3" eb="5">
      <t>イカ</t>
    </rPh>
    <phoneticPr fontId="5"/>
  </si>
  <si>
    <t>介護サービス包括型事業所</t>
    <rPh sb="0" eb="2">
      <t>カイゴ</t>
    </rPh>
    <rPh sb="9" eb="11">
      <t>ジギョウ</t>
    </rPh>
    <rPh sb="11" eb="12">
      <t>ショ</t>
    </rPh>
    <phoneticPr fontId="5"/>
  </si>
  <si>
    <t>兼務先</t>
    <rPh sb="0" eb="2">
      <t>ケンム</t>
    </rPh>
    <rPh sb="2" eb="3">
      <t>サキ</t>
    </rPh>
    <phoneticPr fontId="4"/>
  </si>
  <si>
    <t>　</t>
    <phoneticPr fontId="5"/>
  </si>
  <si>
    <t>個人居宅介護利用者（再掲）</t>
    <phoneticPr fontId="4"/>
  </si>
  <si>
    <t>定員増人数</t>
    <rPh sb="0" eb="2">
      <t>テイイン</t>
    </rPh>
    <rPh sb="2" eb="3">
      <t>ゾウ</t>
    </rPh>
    <rPh sb="3" eb="5">
      <t>ニンズウ</t>
    </rPh>
    <phoneticPr fontId="5"/>
  </si>
  <si>
    <t>1週間に当該事業所における常勤職員の勤務すべき時間数（就業規則上に定める時間数）</t>
    <phoneticPr fontId="4"/>
  </si>
  <si>
    <t>夜間及び深夜の時間帯以外の時間帯</t>
    <rPh sb="10" eb="12">
      <t>イガイ</t>
    </rPh>
    <rPh sb="13" eb="15">
      <t>ジカン</t>
    </rPh>
    <rPh sb="15" eb="16">
      <t>タイ</t>
    </rPh>
    <phoneticPr fontId="4"/>
  </si>
  <si>
    <t>日中サービス支援型</t>
    <rPh sb="0" eb="2">
      <t>ニッチュウ</t>
    </rPh>
    <rPh sb="6" eb="9">
      <t>シエンガタ</t>
    </rPh>
    <phoneticPr fontId="5"/>
  </si>
  <si>
    <t>年</t>
    <rPh sb="0" eb="1">
      <t>ネン</t>
    </rPh>
    <phoneticPr fontId="13"/>
  </si>
  <si>
    <t>月</t>
    <rPh sb="0" eb="1">
      <t>ツキ</t>
    </rPh>
    <phoneticPr fontId="13"/>
  </si>
  <si>
    <t>日</t>
    <rPh sb="0" eb="1">
      <t>ニチ</t>
    </rPh>
    <phoneticPr fontId="13"/>
  </si>
  <si>
    <t>１　事業者名等</t>
    <rPh sb="2" eb="5">
      <t>ジギョウシャ</t>
    </rPh>
    <rPh sb="5" eb="6">
      <t>メイ</t>
    </rPh>
    <rPh sb="6" eb="7">
      <t>トウ</t>
    </rPh>
    <phoneticPr fontId="13"/>
  </si>
  <si>
    <t>２　事業所類型</t>
    <rPh sb="2" eb="5">
      <t>ジギョウショ</t>
    </rPh>
    <rPh sb="5" eb="7">
      <t>ルイケイ</t>
    </rPh>
    <phoneticPr fontId="13"/>
  </si>
  <si>
    <t>法人名</t>
    <rPh sb="0" eb="2">
      <t>ホウジン</t>
    </rPh>
    <rPh sb="2" eb="3">
      <t>メイ</t>
    </rPh>
    <phoneticPr fontId="13"/>
  </si>
  <si>
    <t>介護サービス包括型</t>
    <rPh sb="0" eb="2">
      <t>カイゴ</t>
    </rPh>
    <rPh sb="6" eb="8">
      <t>ホウカツ</t>
    </rPh>
    <rPh sb="8" eb="9">
      <t>ガタ</t>
    </rPh>
    <phoneticPr fontId="13"/>
  </si>
  <si>
    <t>事業所名</t>
    <rPh sb="0" eb="3">
      <t>ジギョウショ</t>
    </rPh>
    <rPh sb="3" eb="4">
      <t>メイ</t>
    </rPh>
    <phoneticPr fontId="13"/>
  </si>
  <si>
    <t>外部サービス利用型</t>
    <rPh sb="0" eb="2">
      <t>ガイブ</t>
    </rPh>
    <rPh sb="6" eb="9">
      <t>リヨウガタ</t>
    </rPh>
    <phoneticPr fontId="13"/>
  </si>
  <si>
    <t>事業所番号</t>
    <rPh sb="0" eb="3">
      <t>ジギョウショ</t>
    </rPh>
    <rPh sb="3" eb="5">
      <t>バンゴウ</t>
    </rPh>
    <phoneticPr fontId="13"/>
  </si>
  <si>
    <t>定員</t>
    <rPh sb="0" eb="2">
      <t>テイイン</t>
    </rPh>
    <phoneticPr fontId="13"/>
  </si>
  <si>
    <t>名</t>
    <rPh sb="0" eb="1">
      <t>メイ</t>
    </rPh>
    <phoneticPr fontId="13"/>
  </si>
  <si>
    <t>日中サービス支援型</t>
    <rPh sb="0" eb="2">
      <t>ニッチュウ</t>
    </rPh>
    <rPh sb="6" eb="9">
      <t>シエンガタ</t>
    </rPh>
    <phoneticPr fontId="13"/>
  </si>
  <si>
    <t>開所日数</t>
    <rPh sb="0" eb="2">
      <t>カイショ</t>
    </rPh>
    <rPh sb="2" eb="4">
      <t>ニッスウ</t>
    </rPh>
    <phoneticPr fontId="13"/>
  </si>
  <si>
    <t>計</t>
    <rPh sb="0" eb="1">
      <t>ケイ</t>
    </rPh>
    <phoneticPr fontId="13"/>
  </si>
  <si>
    <t>４月</t>
    <rPh sb="1" eb="2">
      <t>ガツ</t>
    </rPh>
    <phoneticPr fontId="13"/>
  </si>
  <si>
    <t>５月</t>
    <rPh sb="1" eb="2">
      <t>ガツ</t>
    </rPh>
    <phoneticPr fontId="13"/>
  </si>
  <si>
    <t>６月</t>
    <rPh sb="1" eb="2">
      <t>ガツ</t>
    </rPh>
    <phoneticPr fontId="13"/>
  </si>
  <si>
    <t>７月</t>
    <rPh sb="1" eb="2">
      <t>ガツ</t>
    </rPh>
    <phoneticPr fontId="13"/>
  </si>
  <si>
    <t>８月</t>
    <rPh sb="1" eb="2">
      <t>ガツ</t>
    </rPh>
    <phoneticPr fontId="13"/>
  </si>
  <si>
    <t>９月</t>
    <rPh sb="1" eb="2">
      <t>ガツ</t>
    </rPh>
    <phoneticPr fontId="13"/>
  </si>
  <si>
    <t>10月</t>
    <rPh sb="2" eb="3">
      <t>ガツ</t>
    </rPh>
    <phoneticPr fontId="13"/>
  </si>
  <si>
    <t>11月</t>
    <rPh sb="2" eb="3">
      <t>ガツ</t>
    </rPh>
    <phoneticPr fontId="13"/>
  </si>
  <si>
    <t>12月</t>
    <rPh sb="2" eb="3">
      <t>ガツ</t>
    </rPh>
    <phoneticPr fontId="13"/>
  </si>
  <si>
    <t>１月</t>
    <rPh sb="1" eb="2">
      <t>ガツ</t>
    </rPh>
    <phoneticPr fontId="13"/>
  </si>
  <si>
    <t>２月</t>
    <rPh sb="1" eb="2">
      <t>ガツ</t>
    </rPh>
    <phoneticPr fontId="13"/>
  </si>
  <si>
    <t>３月</t>
    <rPh sb="1" eb="2">
      <t>ガツ</t>
    </rPh>
    <phoneticPr fontId="13"/>
  </si>
  <si>
    <t>※１　該当する類型の欄のプルダウンで○を選択する</t>
    <phoneticPr fontId="5"/>
  </si>
  <si>
    <t>時間</t>
    <rPh sb="0" eb="2">
      <t>ジカン</t>
    </rPh>
    <phoneticPr fontId="5"/>
  </si>
  <si>
    <t>利用者数（平均）</t>
    <rPh sb="0" eb="3">
      <t>リヨウシャ</t>
    </rPh>
    <rPh sb="3" eb="4">
      <t>スウ</t>
    </rPh>
    <rPh sb="5" eb="7">
      <t>ヘイキン</t>
    </rPh>
    <phoneticPr fontId="4"/>
  </si>
  <si>
    <t>○</t>
  </si>
  <si>
    <t>特定従業者換算後の人数</t>
    <rPh sb="0" eb="2">
      <t>トクテイ</t>
    </rPh>
    <rPh sb="2" eb="5">
      <t>ジュウギョウシャ</t>
    </rPh>
    <rPh sb="5" eb="7">
      <t>カンザン</t>
    </rPh>
    <rPh sb="7" eb="8">
      <t>ゴ</t>
    </rPh>
    <rPh sb="9" eb="11">
      <t>ニンズウ</t>
    </rPh>
    <phoneticPr fontId="5"/>
  </si>
  <si>
    <t>12:1の場合</t>
    <rPh sb="5" eb="7">
      <t>バアイ</t>
    </rPh>
    <phoneticPr fontId="5"/>
  </si>
  <si>
    <t>30:1の場合</t>
    <rPh sb="5" eb="7">
      <t>バアイ</t>
    </rPh>
    <phoneticPr fontId="5"/>
  </si>
  <si>
    <t>7.5:1の場合</t>
    <rPh sb="6" eb="8">
      <t>バアイ</t>
    </rPh>
    <phoneticPr fontId="5"/>
  </si>
  <si>
    <t>勤務延べ時間</t>
    <rPh sb="0" eb="3">
      <t>キンムノ</t>
    </rPh>
    <rPh sb="4" eb="6">
      <t>ジカン</t>
    </rPh>
    <phoneticPr fontId="5"/>
  </si>
  <si>
    <t>特定従業者用の勤務延べ時間数</t>
    <rPh sb="0" eb="2">
      <t>トクテイ</t>
    </rPh>
    <rPh sb="2" eb="5">
      <t>ジュウギョウシャ</t>
    </rPh>
    <rPh sb="5" eb="6">
      <t>ヨウ</t>
    </rPh>
    <rPh sb="7" eb="9">
      <t>キンム</t>
    </rPh>
    <phoneticPr fontId="5"/>
  </si>
  <si>
    <t>特定従業者数</t>
    <rPh sb="0" eb="5">
      <t>トクテイジュウギョウシャ</t>
    </rPh>
    <rPh sb="5" eb="6">
      <t>スウ</t>
    </rPh>
    <phoneticPr fontId="5"/>
  </si>
  <si>
    <t>生活支援員</t>
    <rPh sb="0" eb="2">
      <t>セイカツ</t>
    </rPh>
    <rPh sb="2" eb="5">
      <t>シエンイン</t>
    </rPh>
    <phoneticPr fontId="5"/>
  </si>
  <si>
    <t>サービス管理
責任者</t>
    <phoneticPr fontId="5"/>
  </si>
  <si>
    <t>総合計</t>
    <rPh sb="0" eb="1">
      <t>ソウ</t>
    </rPh>
    <rPh sb="1" eb="3">
      <t>ゴウケイ</t>
    </rPh>
    <phoneticPr fontId="5"/>
  </si>
  <si>
    <t>世話人・生活支援員の合計</t>
    <rPh sb="0" eb="3">
      <t>セワニン</t>
    </rPh>
    <rPh sb="4" eb="6">
      <t>セイカツ</t>
    </rPh>
    <rPh sb="6" eb="9">
      <t>シエンイン</t>
    </rPh>
    <rPh sb="10" eb="12">
      <t>ゴウケイ</t>
    </rPh>
    <phoneticPr fontId="5"/>
  </si>
  <si>
    <t>勤務延べ
時間数</t>
    <rPh sb="0" eb="3">
      <t>キンムノ</t>
    </rPh>
    <rPh sb="5" eb="8">
      <t>ジカンスウ</t>
    </rPh>
    <phoneticPr fontId="5"/>
  </si>
  <si>
    <t>○</t>
    <phoneticPr fontId="5"/>
  </si>
  <si>
    <t>20:1の場合</t>
    <rPh sb="5" eb="7">
      <t>バアイ</t>
    </rPh>
    <phoneticPr fontId="5"/>
  </si>
  <si>
    <t>世話人６：１</t>
    <phoneticPr fontId="5"/>
  </si>
  <si>
    <t>世話人５：１</t>
    <phoneticPr fontId="5"/>
  </si>
  <si>
    <t>介護包括サービス型・外部サービス利用型</t>
    <rPh sb="0" eb="4">
      <t>カイゴホウカツ</t>
    </rPh>
    <rPh sb="8" eb="9">
      <t>ガタ</t>
    </rPh>
    <rPh sb="10" eb="12">
      <t>ガイブ</t>
    </rPh>
    <rPh sb="16" eb="19">
      <t>リヨウガタ</t>
    </rPh>
    <phoneticPr fontId="5"/>
  </si>
  <si>
    <t>１　新規　　　　　　　　　２　変更　　　　　　　　　　３　終了</t>
    <rPh sb="2" eb="4">
      <t>シンキ</t>
    </rPh>
    <rPh sb="15" eb="17">
      <t>ヘンコウ</t>
    </rPh>
    <rPh sb="29" eb="31">
      <t>シュウリョウ</t>
    </rPh>
    <phoneticPr fontId="5"/>
  </si>
  <si>
    <t>３　利用者数</t>
    <rPh sb="2" eb="5">
      <t>リヨウシャ</t>
    </rPh>
    <rPh sb="5" eb="6">
      <t>スウ</t>
    </rPh>
    <phoneticPr fontId="5"/>
  </si>
  <si>
    <t>前年度の利用者数の
平均値</t>
    <rPh sb="0" eb="3">
      <t>ゼンネンド</t>
    </rPh>
    <rPh sb="4" eb="7">
      <t>リヨウシャ</t>
    </rPh>
    <rPh sb="7" eb="8">
      <t>スウ</t>
    </rPh>
    <rPh sb="10" eb="12">
      <t>ヘイキン</t>
    </rPh>
    <rPh sb="12" eb="13">
      <t>チ</t>
    </rPh>
    <phoneticPr fontId="5"/>
  </si>
  <si>
    <t>人数</t>
    <rPh sb="0" eb="2">
      <t>ニンズウ</t>
    </rPh>
    <phoneticPr fontId="27"/>
  </si>
  <si>
    <t>勤務延べ
時間数</t>
    <rPh sb="0" eb="3">
      <t>キンムノ</t>
    </rPh>
    <rPh sb="5" eb="8">
      <t>ジカンスウ</t>
    </rPh>
    <phoneticPr fontId="27"/>
  </si>
  <si>
    <t>世話人等</t>
    <rPh sb="0" eb="3">
      <t>セワニン</t>
    </rPh>
    <rPh sb="3" eb="4">
      <t>ナド</t>
    </rPh>
    <phoneticPr fontId="5"/>
  </si>
  <si>
    <t>人員配置体制加算　算定の可否</t>
    <rPh sb="0" eb="2">
      <t>ジンイン</t>
    </rPh>
    <rPh sb="2" eb="4">
      <t>ハイチ</t>
    </rPh>
    <rPh sb="4" eb="6">
      <t>タイセイ</t>
    </rPh>
    <rPh sb="6" eb="8">
      <t>カサン</t>
    </rPh>
    <rPh sb="9" eb="11">
      <t>サンテイ</t>
    </rPh>
    <rPh sb="12" eb="14">
      <t>カヒ</t>
    </rPh>
    <phoneticPr fontId="5"/>
  </si>
  <si>
    <t>定員増人数</t>
    <phoneticPr fontId="5"/>
  </si>
  <si>
    <t>延べ利用人数</t>
    <phoneticPr fontId="5"/>
  </si>
  <si>
    <t>利用者数</t>
    <rPh sb="0" eb="3">
      <t>リヨウシャ</t>
    </rPh>
    <rPh sb="3" eb="4">
      <t>スウ</t>
    </rPh>
    <phoneticPr fontId="5"/>
  </si>
  <si>
    <t>個人居宅介護等利用者</t>
    <rPh sb="6" eb="7">
      <t>ナド</t>
    </rPh>
    <phoneticPr fontId="5"/>
  </si>
  <si>
    <t>区分毎平均利用者総数</t>
    <rPh sb="0" eb="2">
      <t>クブン</t>
    </rPh>
    <rPh sb="2" eb="3">
      <t>ゴト</t>
    </rPh>
    <rPh sb="3" eb="5">
      <t>ヘイキン</t>
    </rPh>
    <rPh sb="5" eb="8">
      <t>リヨウシャ</t>
    </rPh>
    <rPh sb="8" eb="10">
      <t>ソウスウ</t>
    </rPh>
    <phoneticPr fontId="5"/>
  </si>
  <si>
    <t>項目毎
平均利用者数</t>
    <rPh sb="0" eb="2">
      <t>コウモク</t>
    </rPh>
    <rPh sb="2" eb="3">
      <t>ゴト</t>
    </rPh>
    <rPh sb="4" eb="6">
      <t>ヘイキン</t>
    </rPh>
    <rPh sb="6" eb="8">
      <t>リヨウ</t>
    </rPh>
    <rPh sb="8" eb="9">
      <t>シャ</t>
    </rPh>
    <rPh sb="9" eb="10">
      <t>スウ</t>
    </rPh>
    <phoneticPr fontId="13"/>
  </si>
  <si>
    <t>１　サービス類型</t>
    <rPh sb="6" eb="8">
      <t>ルイケイ</t>
    </rPh>
    <phoneticPr fontId="5"/>
  </si>
  <si>
    <t>常勤換算数</t>
    <rPh sb="0" eb="4">
      <t>ジョウキンカンサン</t>
    </rPh>
    <rPh sb="4" eb="5">
      <t>スウ</t>
    </rPh>
    <phoneticPr fontId="5"/>
  </si>
  <si>
    <t>常勤換算に
よる人数</t>
    <rPh sb="0" eb="2">
      <t>ジョウキン</t>
    </rPh>
    <rPh sb="2" eb="4">
      <t>カンサン</t>
    </rPh>
    <rPh sb="8" eb="10">
      <t>ニンズウ</t>
    </rPh>
    <phoneticPr fontId="5"/>
  </si>
  <si>
    <t>①新設又は増改築等の時点から６か月未満</t>
    <phoneticPr fontId="5"/>
  </si>
  <si>
    <t>②新設又は増改築等の時点から６か月以上１年未満</t>
    <phoneticPr fontId="5"/>
  </si>
  <si>
    <t>③新設又は増改築等の時点から１年以上</t>
    <phoneticPr fontId="5"/>
  </si>
  <si>
    <t>４　基準上置くべき従業者数</t>
    <rPh sb="2" eb="4">
      <t>キジュン</t>
    </rPh>
    <rPh sb="4" eb="5">
      <t>ジョウ</t>
    </rPh>
    <rPh sb="5" eb="6">
      <t>オ</t>
    </rPh>
    <rPh sb="9" eb="12">
      <t>ジュウギョウシャ</t>
    </rPh>
    <rPh sb="12" eb="13">
      <t>スウ</t>
    </rPh>
    <phoneticPr fontId="5"/>
  </si>
  <si>
    <t>２　運営状況</t>
    <rPh sb="2" eb="4">
      <t>ウンエイ</t>
    </rPh>
    <rPh sb="4" eb="6">
      <t>ジョウキョウ</t>
    </rPh>
    <phoneticPr fontId="13"/>
  </si>
  <si>
    <r>
      <t>※２　「新設又は増改築等の時点から６か月未満」の場合は</t>
    </r>
    <r>
      <rPr>
        <b/>
        <u/>
        <sz val="9"/>
        <color theme="1"/>
        <rFont val="ＭＳ ゴシック"/>
        <family val="3"/>
        <charset val="128"/>
      </rPr>
      <t>入力不要</t>
    </r>
    <rPh sb="24" eb="26">
      <t>バアイ</t>
    </rPh>
    <rPh sb="27" eb="29">
      <t>ニュウリョク</t>
    </rPh>
    <rPh sb="29" eb="31">
      <t>フヨウ</t>
    </rPh>
    <phoneticPr fontId="1"/>
  </si>
  <si>
    <r>
      <t>※３　「新設又は増改築等の時点から６か月以上１年未満」の場合は、</t>
    </r>
    <r>
      <rPr>
        <b/>
        <u/>
        <sz val="9"/>
        <color theme="1"/>
        <rFont val="ＭＳ ゴシック"/>
        <family val="3"/>
        <charset val="128"/>
      </rPr>
      <t>直近６か月分を入力</t>
    </r>
    <rPh sb="28" eb="30">
      <t>バアイ</t>
    </rPh>
    <rPh sb="32" eb="34">
      <t>チョッキン</t>
    </rPh>
    <rPh sb="36" eb="37">
      <t>ツキ</t>
    </rPh>
    <rPh sb="37" eb="38">
      <t>ブン</t>
    </rPh>
    <rPh sb="39" eb="41">
      <t>ニュウリョク</t>
    </rPh>
    <phoneticPr fontId="1"/>
  </si>
  <si>
    <r>
      <t>※４　「新設又は増改築の時点から１年以上」の場合は</t>
    </r>
    <r>
      <rPr>
        <b/>
        <u/>
        <sz val="9"/>
        <color theme="1"/>
        <rFont val="ＭＳ ゴシック"/>
        <family val="3"/>
        <charset val="128"/>
      </rPr>
      <t>直近１年分又は前年度分を入力</t>
    </r>
    <rPh sb="22" eb="24">
      <t>バアイ</t>
    </rPh>
    <rPh sb="25" eb="27">
      <t>チョッキン</t>
    </rPh>
    <rPh sb="28" eb="30">
      <t>ネンブン</t>
    </rPh>
    <rPh sb="30" eb="31">
      <t>マタ</t>
    </rPh>
    <rPh sb="32" eb="35">
      <t>ゼンネンド</t>
    </rPh>
    <rPh sb="35" eb="36">
      <t>ブン</t>
    </rPh>
    <rPh sb="37" eb="39">
      <t>ニュウリョク</t>
    </rPh>
    <phoneticPr fontId="1"/>
  </si>
  <si>
    <t>※５　利用者が入居した日は含み、退去した日は含めない。</t>
    <rPh sb="3" eb="5">
      <t>リヨウ</t>
    </rPh>
    <rPh sb="5" eb="6">
      <t>シャ</t>
    </rPh>
    <rPh sb="7" eb="9">
      <t>ニュウキョ</t>
    </rPh>
    <rPh sb="11" eb="12">
      <t>ヒ</t>
    </rPh>
    <rPh sb="13" eb="14">
      <t>フク</t>
    </rPh>
    <rPh sb="16" eb="18">
      <t>タイキョ</t>
    </rPh>
    <rPh sb="20" eb="21">
      <t>ヒ</t>
    </rPh>
    <rPh sb="22" eb="23">
      <t>フク</t>
    </rPh>
    <phoneticPr fontId="5"/>
  </si>
  <si>
    <t>7.5:1</t>
    <phoneticPr fontId="5"/>
  </si>
  <si>
    <t>12:1</t>
    <phoneticPr fontId="5"/>
  </si>
  <si>
    <t>30:1</t>
    <phoneticPr fontId="5"/>
  </si>
  <si>
    <t>20:1</t>
    <phoneticPr fontId="5"/>
  </si>
  <si>
    <t>※特定有資格者（社会福祉士「社」・精神保健福祉士「精」・介護福祉士「介」）には名前の後に資格名と勤続年数（経験３年以上の者のみ）を記載すること。</t>
    <rPh sb="1" eb="3">
      <t>トクテイ</t>
    </rPh>
    <rPh sb="3" eb="7">
      <t>ユウシカクシャ</t>
    </rPh>
    <rPh sb="8" eb="10">
      <t>シャカイ</t>
    </rPh>
    <rPh sb="10" eb="13">
      <t>フクシシ</t>
    </rPh>
    <rPh sb="14" eb="15">
      <t>シャ</t>
    </rPh>
    <rPh sb="17" eb="19">
      <t>セイシン</t>
    </rPh>
    <rPh sb="19" eb="21">
      <t>ホケン</t>
    </rPh>
    <rPh sb="21" eb="24">
      <t>フクシシ</t>
    </rPh>
    <rPh sb="25" eb="26">
      <t>セイ</t>
    </rPh>
    <rPh sb="28" eb="30">
      <t>カイゴ</t>
    </rPh>
    <rPh sb="30" eb="33">
      <t>フクシシ</t>
    </rPh>
    <rPh sb="34" eb="35">
      <t>カイ</t>
    </rPh>
    <phoneticPr fontId="5"/>
  </si>
  <si>
    <t>世話人等</t>
    <rPh sb="3" eb="4">
      <t>ナド</t>
    </rPh>
    <phoneticPr fontId="5"/>
  </si>
  <si>
    <t>不足加配数</t>
    <rPh sb="0" eb="2">
      <t>フソク</t>
    </rPh>
    <rPh sb="2" eb="4">
      <t>カハイ</t>
    </rPh>
    <rPh sb="4" eb="5">
      <t>スウ</t>
    </rPh>
    <phoneticPr fontId="5"/>
  </si>
  <si>
    <t>不足調整数</t>
    <rPh sb="0" eb="2">
      <t>フソク</t>
    </rPh>
    <rPh sb="2" eb="4">
      <t>チョウセイ</t>
    </rPh>
    <rPh sb="4" eb="5">
      <t>スウ</t>
    </rPh>
    <phoneticPr fontId="5"/>
  </si>
  <si>
    <t>特定従業者数換算数</t>
    <rPh sb="0" eb="5">
      <t>トクテイジュウギョウシャ</t>
    </rPh>
    <rPh sb="5" eb="6">
      <t>スウ</t>
    </rPh>
    <rPh sb="6" eb="9">
      <t>カンサンスウ</t>
    </rPh>
    <phoneticPr fontId="5"/>
  </si>
  <si>
    <t>特定従業者数換算による人数</t>
    <rPh sb="0" eb="6">
      <t>トクテイジュウギョウシャスウ</t>
    </rPh>
    <rPh sb="6" eb="8">
      <t>カンサン</t>
    </rPh>
    <rPh sb="11" eb="13">
      <t>ニンズウ</t>
    </rPh>
    <phoneticPr fontId="5"/>
  </si>
  <si>
    <t>加配状況</t>
    <rPh sb="0" eb="2">
      <t>カハイ</t>
    </rPh>
    <rPh sb="2" eb="4">
      <t>ジョウキョウ</t>
    </rPh>
    <phoneticPr fontId="5"/>
  </si>
  <si>
    <t>算定要件に対しての加配状況</t>
    <rPh sb="0" eb="4">
      <t>サンテイヨウケン</t>
    </rPh>
    <rPh sb="5" eb="6">
      <t>タイ</t>
    </rPh>
    <rPh sb="9" eb="11">
      <t>カハイ</t>
    </rPh>
    <rPh sb="11" eb="13">
      <t>ジョウキョウ</t>
    </rPh>
    <phoneticPr fontId="5"/>
  </si>
  <si>
    <t>算定要件に対しての加配状況</t>
    <phoneticPr fontId="5"/>
  </si>
  <si>
    <t>調整数：</t>
    <rPh sb="0" eb="2">
      <t>チョウセイ</t>
    </rPh>
    <rPh sb="2" eb="3">
      <t>スウ</t>
    </rPh>
    <phoneticPr fontId="5"/>
  </si>
  <si>
    <t>６　加配している特定従業者数</t>
    <rPh sb="2" eb="4">
      <t>カハイ</t>
    </rPh>
    <rPh sb="8" eb="10">
      <t>トクテイ</t>
    </rPh>
    <rPh sb="10" eb="13">
      <t>ジュウギョウシャ</t>
    </rPh>
    <rPh sb="13" eb="14">
      <t>スウ</t>
    </rPh>
    <phoneticPr fontId="5"/>
  </si>
  <si>
    <t>常勤換算方法による基準上おくべき従業者数において、当該事業所の常勤換算における所定労働時間が40時間未満であった場合に、特定従業者数換算方法により算出された場合の値との差分をいう。</t>
    <rPh sb="68" eb="70">
      <t>ホウホウ</t>
    </rPh>
    <rPh sb="73" eb="75">
      <t>サンシュツ</t>
    </rPh>
    <rPh sb="78" eb="80">
      <t>バアイ</t>
    </rPh>
    <rPh sb="81" eb="82">
      <t>アタイ</t>
    </rPh>
    <rPh sb="84" eb="86">
      <t>サブン</t>
    </rPh>
    <phoneticPr fontId="5"/>
  </si>
  <si>
    <t>７　人員配置体制加算の算定における必要加配数</t>
    <rPh sb="2" eb="10">
      <t>ジンインハイチタイセイカサン</t>
    </rPh>
    <rPh sb="11" eb="13">
      <t>サンテイ</t>
    </rPh>
    <rPh sb="17" eb="19">
      <t>ヒツヨウ</t>
    </rPh>
    <rPh sb="19" eb="21">
      <t>カハイ</t>
    </rPh>
    <rPh sb="21" eb="22">
      <t>スウ</t>
    </rPh>
    <phoneticPr fontId="5"/>
  </si>
  <si>
    <t>従業者の勤務体制一覧表</t>
    <phoneticPr fontId="4"/>
  </si>
  <si>
    <t>日中サービス支援型事業所</t>
    <rPh sb="0" eb="2">
      <t>ニッチュウ</t>
    </rPh>
    <rPh sb="6" eb="8">
      <t>シエン</t>
    </rPh>
    <rPh sb="8" eb="9">
      <t>ガタ</t>
    </rPh>
    <rPh sb="9" eb="11">
      <t>ジギョウ</t>
    </rPh>
    <rPh sb="11" eb="12">
      <t>ショ</t>
    </rPh>
    <phoneticPr fontId="5"/>
  </si>
  <si>
    <t>※　新設の場合は推定値</t>
    <rPh sb="2" eb="4">
      <t>シンセツ</t>
    </rPh>
    <rPh sb="5" eb="7">
      <t>バアイ</t>
    </rPh>
    <rPh sb="8" eb="11">
      <t>スイテイチ</t>
    </rPh>
    <phoneticPr fontId="5"/>
  </si>
  <si>
    <t>世話人等</t>
    <rPh sb="0" eb="3">
      <t>セワニン</t>
    </rPh>
    <rPh sb="3" eb="4">
      <t>トウ</t>
    </rPh>
    <phoneticPr fontId="5"/>
  </si>
  <si>
    <t>（参考表）</t>
    <rPh sb="3" eb="4">
      <t>ヒョウ</t>
    </rPh>
    <phoneticPr fontId="5"/>
  </si>
  <si>
    <t>定員増人数</t>
  </si>
  <si>
    <t>法人・事業所名</t>
    <rPh sb="0" eb="2">
      <t>ホウジン</t>
    </rPh>
    <rPh sb="3" eb="6">
      <t>ジギョウショ</t>
    </rPh>
    <rPh sb="6" eb="7">
      <t>メイ</t>
    </rPh>
    <phoneticPr fontId="13"/>
  </si>
  <si>
    <t>１　介護サービス包括型　　　　２　外部サービス利用型　　　　　３　日中サービス支援型　</t>
    <rPh sb="2" eb="4">
      <t>カイゴ</t>
    </rPh>
    <rPh sb="8" eb="10">
      <t>ホウカツ</t>
    </rPh>
    <rPh sb="10" eb="11">
      <t>ガタ</t>
    </rPh>
    <rPh sb="17" eb="19">
      <t>ガイブ</t>
    </rPh>
    <rPh sb="23" eb="26">
      <t>リヨウガタ</t>
    </rPh>
    <rPh sb="33" eb="35">
      <t>ニッチュウ</t>
    </rPh>
    <rPh sb="39" eb="42">
      <t>シエンガタ</t>
    </rPh>
    <phoneticPr fontId="5"/>
  </si>
  <si>
    <t>１　法人・事業所の名称</t>
    <rPh sb="2" eb="4">
      <t>ホウジン</t>
    </rPh>
    <rPh sb="5" eb="8">
      <t>ジギョウショ</t>
    </rPh>
    <rPh sb="9" eb="11">
      <t>メイショウ</t>
    </rPh>
    <phoneticPr fontId="5"/>
  </si>
  <si>
    <t>２　異動区分</t>
    <rPh sb="2" eb="4">
      <t>イドウ</t>
    </rPh>
    <rPh sb="4" eb="6">
      <t>クブン</t>
    </rPh>
    <phoneticPr fontId="5"/>
  </si>
  <si>
    <t>３　サービス種別</t>
    <rPh sb="6" eb="8">
      <t>シュベツ</t>
    </rPh>
    <phoneticPr fontId="5"/>
  </si>
  <si>
    <t>４　申請する加算区分</t>
    <rPh sb="2" eb="4">
      <t>シンセイ</t>
    </rPh>
    <rPh sb="6" eb="8">
      <t>カサン</t>
    </rPh>
    <rPh sb="8" eb="10">
      <t>クブン</t>
    </rPh>
    <phoneticPr fontId="5"/>
  </si>
  <si>
    <t>５　利用者数</t>
    <rPh sb="2" eb="5">
      <t>リヨウシャ</t>
    </rPh>
    <rPh sb="5" eb="6">
      <t>スウ</t>
    </rPh>
    <phoneticPr fontId="5"/>
  </si>
  <si>
    <t>６　人員体制</t>
    <rPh sb="2" eb="4">
      <t>ジンイン</t>
    </rPh>
    <rPh sb="4" eb="6">
      <t>タイセイ</t>
    </rPh>
    <phoneticPr fontId="5"/>
  </si>
  <si>
    <t>７　人員配置の状況</t>
    <rPh sb="2" eb="4">
      <t>ジンイン</t>
    </rPh>
    <rPh sb="4" eb="6">
      <t>ハイチ</t>
    </rPh>
    <rPh sb="7" eb="9">
      <t>ジョウキョウ</t>
    </rPh>
    <phoneticPr fontId="5"/>
  </si>
  <si>
    <r>
      <t>人員配置体制加算（ Ⅰ・Ⅱ・Ⅲ・Ⅳ・Ⅴ・Ⅵ・Ⅶ・Ⅷ・Ⅸ・Ⅹ・</t>
    </r>
    <r>
      <rPr>
        <sz val="11"/>
        <rFont val="ＭＳ 明朝"/>
        <family val="1"/>
        <charset val="128"/>
      </rPr>
      <t>Ⅺ</t>
    </r>
    <r>
      <rPr>
        <sz val="11"/>
        <rFont val="HGｺﾞｼｯｸM"/>
        <family val="3"/>
        <charset val="128"/>
      </rPr>
      <t>・</t>
    </r>
    <r>
      <rPr>
        <sz val="11"/>
        <rFont val="ＭＳ 明朝"/>
        <family val="1"/>
        <charset val="128"/>
      </rPr>
      <t>Ⅻ</t>
    </r>
    <r>
      <rPr>
        <sz val="11"/>
        <rFont val="HGｺﾞｼｯｸM"/>
        <family val="3"/>
        <charset val="128"/>
      </rPr>
      <t>・XIII・XIV）</t>
    </r>
    <rPh sb="0" eb="2">
      <t>ジンイン</t>
    </rPh>
    <rPh sb="2" eb="4">
      <t>ハイチ</t>
    </rPh>
    <rPh sb="4" eb="6">
      <t>タイセイ</t>
    </rPh>
    <rPh sb="6" eb="8">
      <t>カサン</t>
    </rPh>
    <phoneticPr fontId="5"/>
  </si>
  <si>
    <t>人員配置体制加算に関する届出書（共同生活援助）</t>
    <rPh sb="0" eb="2">
      <t>ジンイン</t>
    </rPh>
    <rPh sb="2" eb="4">
      <t>ハイチ</t>
    </rPh>
    <rPh sb="4" eb="6">
      <t>タイセイ</t>
    </rPh>
    <rPh sb="6" eb="8">
      <t>カサン</t>
    </rPh>
    <rPh sb="9" eb="10">
      <t>カン</t>
    </rPh>
    <rPh sb="12" eb="14">
      <t>トドケデ</t>
    </rPh>
    <rPh sb="14" eb="15">
      <t>ショ</t>
    </rPh>
    <rPh sb="16" eb="18">
      <t>キョウドウ</t>
    </rPh>
    <rPh sb="18" eb="20">
      <t>セイカツ</t>
    </rPh>
    <rPh sb="20" eb="22">
      <t>エンジョ</t>
    </rPh>
    <phoneticPr fontId="5"/>
  </si>
  <si>
    <t>　　年　　月　　日</t>
    <rPh sb="2" eb="3">
      <t>ネン</t>
    </rPh>
    <rPh sb="5" eb="6">
      <t>ガツ</t>
    </rPh>
    <rPh sb="8" eb="9">
      <t>ニチ</t>
    </rPh>
    <phoneticPr fontId="5"/>
  </si>
  <si>
    <t>※「勤務形態」の左側の欄には「常勤・専従」や「非常勤・兼務」等を記載し、右側の欄には支援先のユニット名を記載すること（すべてのユニットに関わり支援している場合は「全ユニット」と記載すること。）</t>
    <rPh sb="2" eb="4">
      <t>キンム</t>
    </rPh>
    <rPh sb="4" eb="6">
      <t>ケイタイ</t>
    </rPh>
    <rPh sb="8" eb="10">
      <t>ヒダリガワ</t>
    </rPh>
    <rPh sb="11" eb="12">
      <t>ラン</t>
    </rPh>
    <rPh sb="15" eb="17">
      <t>ジョウキン</t>
    </rPh>
    <rPh sb="18" eb="20">
      <t>センジュウ</t>
    </rPh>
    <rPh sb="23" eb="26">
      <t>ヒジョウキン</t>
    </rPh>
    <rPh sb="27" eb="29">
      <t>ケンム</t>
    </rPh>
    <rPh sb="30" eb="31">
      <t>トウ</t>
    </rPh>
    <rPh sb="32" eb="34">
      <t>キサイ</t>
    </rPh>
    <rPh sb="42" eb="44">
      <t>シエン</t>
    </rPh>
    <phoneticPr fontId="5"/>
  </si>
  <si>
    <t>勤務延べ
時間</t>
    <rPh sb="0" eb="3">
      <t>キンムノ</t>
    </rPh>
    <rPh sb="5" eb="7">
      <t>ジカン</t>
    </rPh>
    <phoneticPr fontId="5"/>
  </si>
  <si>
    <t>共同生活援助</t>
    <rPh sb="0" eb="6">
      <t>キョウドウセイカツエンジョ</t>
    </rPh>
    <phoneticPr fontId="5"/>
  </si>
  <si>
    <t>短期入所</t>
    <rPh sb="0" eb="4">
      <t>タンキニュウショ</t>
    </rPh>
    <phoneticPr fontId="5"/>
  </si>
  <si>
    <t>利用者数（平均）</t>
    <rPh sb="0" eb="4">
      <t>リヨウシャスウ</t>
    </rPh>
    <rPh sb="5" eb="7">
      <t>ヘイキン</t>
    </rPh>
    <phoneticPr fontId="5"/>
  </si>
  <si>
    <t>定員増分</t>
    <rPh sb="0" eb="4">
      <t>テイインゾウブン</t>
    </rPh>
    <phoneticPr fontId="5"/>
  </si>
  <si>
    <t>※令和６年６月修正：基準職員と加配職員の表を統合しました。</t>
    <rPh sb="1" eb="3">
      <t>レイワ</t>
    </rPh>
    <rPh sb="4" eb="5">
      <t>ネン</t>
    </rPh>
    <rPh sb="6" eb="7">
      <t>ガツ</t>
    </rPh>
    <rPh sb="7" eb="9">
      <t>シュウセイ</t>
    </rPh>
    <rPh sb="10" eb="14">
      <t>キジュンショクイン</t>
    </rPh>
    <rPh sb="15" eb="19">
      <t>カハイショクイン</t>
    </rPh>
    <rPh sb="20" eb="21">
      <t>ヒョウ</t>
    </rPh>
    <rPh sb="22" eb="24">
      <t>トウゴウ</t>
    </rPh>
    <phoneticPr fontId="5"/>
  </si>
  <si>
    <t>以上加配</t>
  </si>
  <si>
    <t>12：1</t>
  </si>
  <si>
    <t>30：1</t>
  </si>
  <si>
    <t>7.5：1</t>
  </si>
  <si>
    <t>20：1</t>
  </si>
  <si>
    <t>　　　特定従業者数換算で</t>
    <rPh sb="3" eb="5">
      <t>トクテイ</t>
    </rPh>
    <rPh sb="5" eb="8">
      <t>ジュウギョウシャ</t>
    </rPh>
    <rPh sb="8" eb="9">
      <t>スウ</t>
    </rPh>
    <rPh sb="9" eb="11">
      <t>カンザン</t>
    </rPh>
    <phoneticPr fontId="5"/>
  </si>
  <si>
    <t>（選択してください）</t>
    <rPh sb="1" eb="3">
      <t>センタク</t>
    </rPh>
    <phoneticPr fontId="5"/>
  </si>
  <si>
    <t>５　当該事業所に配置している従業者数</t>
    <rPh sb="2" eb="4">
      <t>トウガイ</t>
    </rPh>
    <rPh sb="4" eb="7">
      <t>ジギョウショ</t>
    </rPh>
    <rPh sb="8" eb="10">
      <t>ハイチ</t>
    </rPh>
    <phoneticPr fontId="5"/>
  </si>
  <si>
    <t>サービス管理責任者</t>
    <rPh sb="4" eb="9">
      <t>カンリセキニンシャ</t>
    </rPh>
    <phoneticPr fontId="5"/>
  </si>
  <si>
    <t>特定従業者用の勤務延べ時間数（参考）</t>
    <rPh sb="0" eb="2">
      <t>トクテイ</t>
    </rPh>
    <rPh sb="2" eb="5">
      <t>ジュウギョウシャ</t>
    </rPh>
    <rPh sb="5" eb="6">
      <t>ヨウ</t>
    </rPh>
    <rPh sb="7" eb="9">
      <t>キンム</t>
    </rPh>
    <rPh sb="15" eb="17">
      <t>サンコウ</t>
    </rPh>
    <phoneticPr fontId="5"/>
  </si>
  <si>
    <t>○指定障害福祉サービス基準の規定により置くべき世話人等</t>
    <phoneticPr fontId="27"/>
  </si>
  <si>
    <t>様式第８号</t>
  </si>
  <si>
    <t>㈠　６の人員体制において満たすべき算定要件の算出</t>
    <rPh sb="17" eb="19">
      <t>サンテイ</t>
    </rPh>
    <rPh sb="19" eb="21">
      <t>ヨウケン</t>
    </rPh>
    <rPh sb="22" eb="24">
      <t>サンシュツ</t>
    </rPh>
    <phoneticPr fontId="45"/>
  </si>
  <si>
    <t>常勤換算数</t>
    <rPh sb="0" eb="5">
      <t>ジョウキンカンサンスウ</t>
    </rPh>
    <phoneticPr fontId="27"/>
  </si>
  <si>
    <r>
      <t>注</t>
    </r>
    <r>
      <rPr>
        <sz val="11"/>
        <color theme="1"/>
        <rFont val="HGｺﾞｼｯｸM"/>
        <family val="3"/>
        <charset val="128"/>
      </rPr>
      <t>１　「申請する加算区分」には、該当する番号（Ⅰ～XIV）に○を付してください。
注２　「人員配置の状況」等は自動計算であるため、黄色のセル以外の入力は不要です。
注３　「人員体制」は該当する体制を選択してください。
注４　ここでいう特定従業者数とは、厚生労働大臣が定める施設基準並びにこども家庭庁長官及び厚生労働大臣が定め　
　　　る施設基準（平成18年厚生労働省告示第551号）第16号ロに規定する特定従業者数換算方法により算定した従業
　　　者数をいう。
注５　調整数とは、常勤換算方法による基準上おくべき従業者数において、当該事業所の常勤換算における所定労働時間が
　　　40時間未満であった場合に、特定従業者数換算方法により算出された場合の値との差分をいいます。</t>
    </r>
    <rPh sb="0" eb="1">
      <t>チュウ</t>
    </rPh>
    <rPh sb="41" eb="42">
      <t>チュウ</t>
    </rPh>
    <rPh sb="53" eb="54">
      <t>トウ</t>
    </rPh>
    <rPh sb="55" eb="59">
      <t>ジドウケイサン</t>
    </rPh>
    <rPh sb="65" eb="67">
      <t>キイロ</t>
    </rPh>
    <rPh sb="70" eb="72">
      <t>イガイ</t>
    </rPh>
    <rPh sb="73" eb="75">
      <t>ニュウリョク</t>
    </rPh>
    <rPh sb="76" eb="78">
      <t>フヨウ</t>
    </rPh>
    <rPh sb="82" eb="83">
      <t>チュウ</t>
    </rPh>
    <rPh sb="96" eb="98">
      <t>タイセイ</t>
    </rPh>
    <rPh sb="99" eb="101">
      <t>センタク</t>
    </rPh>
    <rPh sb="109" eb="110">
      <t>チュウ</t>
    </rPh>
    <rPh sb="191" eb="192">
      <t>ダイ</t>
    </rPh>
    <rPh sb="194" eb="195">
      <t>ゴウ</t>
    </rPh>
    <rPh sb="197" eb="199">
      <t>キテイ</t>
    </rPh>
    <rPh sb="214" eb="216">
      <t>サンテイ</t>
    </rPh>
    <rPh sb="225" eb="226">
      <t>カズ</t>
    </rPh>
    <phoneticPr fontId="5"/>
  </si>
  <si>
    <t>㈢　人員配置体制加算　算定の可否</t>
    <phoneticPr fontId="45"/>
  </si>
  <si>
    <r>
      <rPr>
        <sz val="12"/>
        <color rgb="FFC00000"/>
        <rFont val="ＭＳ 明朝"/>
        <family val="1"/>
        <charset val="128"/>
      </rPr>
      <t>㈡　</t>
    </r>
    <r>
      <rPr>
        <sz val="12"/>
        <color rgb="FFC00000"/>
        <rFont val="HGSｺﾞｼｯｸM"/>
        <family val="3"/>
        <charset val="128"/>
      </rPr>
      <t>現時点で配置している世話人等の特定従業者数</t>
    </r>
    <rPh sb="2" eb="5">
      <t>ゲンジテン</t>
    </rPh>
    <rPh sb="6" eb="8">
      <t>ハイチ</t>
    </rPh>
    <rPh sb="12" eb="15">
      <t>セワニン</t>
    </rPh>
    <rPh sb="15" eb="16">
      <t>トウ</t>
    </rPh>
    <rPh sb="17" eb="19">
      <t>トクテイ</t>
    </rPh>
    <rPh sb="19" eb="22">
      <t>ジュウギョウシャ</t>
    </rPh>
    <rPh sb="22" eb="23">
      <t>スウ</t>
    </rPh>
    <phoneticPr fontId="45"/>
  </si>
  <si>
    <t>（ｆ）</t>
    <phoneticPr fontId="5"/>
  </si>
  <si>
    <t>（e）</t>
    <phoneticPr fontId="5"/>
  </si>
  <si>
    <t>（d）</t>
    <phoneticPr fontId="5"/>
  </si>
  <si>
    <t>特定従業者数</t>
    <rPh sb="0" eb="5">
      <t>トクテイジュウギョウシャ</t>
    </rPh>
    <rPh sb="5" eb="6">
      <t>スウ</t>
    </rPh>
    <phoneticPr fontId="27"/>
  </si>
  <si>
    <r>
      <t>合計</t>
    </r>
    <r>
      <rPr>
        <sz val="11"/>
        <color rgb="FFC00000"/>
        <rFont val="HGｺﾞｼｯｸM"/>
        <family val="3"/>
        <charset val="128"/>
      </rPr>
      <t>（a）＝①＋②</t>
    </r>
    <rPh sb="0" eb="2">
      <t>ゴウケイ</t>
    </rPh>
    <phoneticPr fontId="5"/>
  </si>
  <si>
    <t>世話人①</t>
    <rPh sb="0" eb="3">
      <t>セワニン</t>
    </rPh>
    <phoneticPr fontId="5"/>
  </si>
  <si>
    <t>生活支援員②</t>
    <rPh sb="0" eb="2">
      <t>セイカツ</t>
    </rPh>
    <rPh sb="2" eb="5">
      <t>シエンイン</t>
    </rPh>
    <phoneticPr fontId="5"/>
  </si>
  <si>
    <r>
      <t>○６の人員体制を満たすために必要な特定従業者数</t>
    </r>
    <r>
      <rPr>
        <sz val="10"/>
        <color rgb="FFC00000"/>
        <rFont val="HGｺﾞｼｯｸM"/>
        <family val="3"/>
        <charset val="128"/>
      </rPr>
      <t>（ a＋b＋c=(d)、(d)の値から（e）算出）</t>
    </r>
    <rPh sb="3" eb="7">
      <t>ジンインタイセイ</t>
    </rPh>
    <rPh sb="8" eb="9">
      <t>ミ</t>
    </rPh>
    <rPh sb="14" eb="16">
      <t>ヒツヨウ</t>
    </rPh>
    <rPh sb="17" eb="22">
      <t>トクテイジュウギョウシャ</t>
    </rPh>
    <rPh sb="22" eb="23">
      <t>スウ</t>
    </rPh>
    <phoneticPr fontId="27"/>
  </si>
  <si>
    <t>○６の人員体制を満たすために加配すべき世話人等</t>
    <phoneticPr fontId="27"/>
  </si>
  <si>
    <t>（a）</t>
    <phoneticPr fontId="5"/>
  </si>
  <si>
    <t>（ｂ）</t>
    <phoneticPr fontId="5"/>
  </si>
  <si>
    <t>調整数</t>
    <rPh sb="0" eb="2">
      <t>チョウセイ</t>
    </rPh>
    <rPh sb="2" eb="3">
      <t>スウ</t>
    </rPh>
    <phoneticPr fontId="5"/>
  </si>
  <si>
    <t>（c）</t>
    <phoneticPr fontId="5"/>
  </si>
  <si>
    <t>可：(e) ＜ (f) ＝ 必要な特定従業者数を満たしているため可
否：(e) ＞ (f) ＝ 必要な特定従業者数を満たしていないため否</t>
    <rPh sb="0" eb="1">
      <t>カ</t>
    </rPh>
    <rPh sb="34" eb="35">
      <t>イナ</t>
    </rPh>
    <phoneticPr fontId="5"/>
  </si>
  <si>
    <t>※黄色セルにのみ入力。自動計算のセルは編集しないこと。</t>
    <rPh sb="1" eb="3">
      <t>キイロ</t>
    </rPh>
    <rPh sb="8" eb="10">
      <t>ニュウリョク</t>
    </rPh>
    <rPh sb="11" eb="15">
      <t>ジドウケイサン</t>
    </rPh>
    <rPh sb="19" eb="21">
      <t>ヘンシュウ</t>
    </rPh>
    <phoneticPr fontId="5"/>
  </si>
  <si>
    <t>←自動判定</t>
    <rPh sb="1" eb="5">
      <t>ジドウハンテイ</t>
    </rPh>
    <phoneticPr fontId="5"/>
  </si>
  <si>
    <t>３　前年度の平均利用者数</t>
    <rPh sb="2" eb="5">
      <t>ゼンネンド</t>
    </rPh>
    <rPh sb="6" eb="8">
      <t>ヘイキン</t>
    </rPh>
    <rPh sb="8" eb="10">
      <t>リヨウ</t>
    </rPh>
    <rPh sb="10" eb="11">
      <t>シャ</t>
    </rPh>
    <rPh sb="11" eb="12">
      <t>スウ</t>
    </rPh>
    <phoneticPr fontId="13"/>
  </si>
</sst>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3">
    <numFmt numFmtId="176" formatCode="0.00_);[Red]\(0.00\)"/>
    <numFmt numFmtId="177" formatCode="0.0_ "/>
    <numFmt numFmtId="178" formatCode="0.0&quot;人&quot;"/>
    <numFmt numFmtId="179" formatCode="0.0_);[Red]\(0.0\)"/>
    <numFmt numFmtId="180" formatCode="0.00&quot;人&quot;"/>
    <numFmt numFmtId="181" formatCode="#,##0.0_ "/>
    <numFmt numFmtId="182" formatCode="#,##0_ "/>
    <numFmt numFmtId="183" formatCode="0.0"/>
    <numFmt numFmtId="184" formatCode="h:m"/>
    <numFmt numFmtId="185" formatCode="0.0;\0;0.0"/>
    <numFmt numFmtId="186" formatCode="0.000;\0;0.000"/>
    <numFmt numFmtId="187" formatCode="0.0_ ;[Red]\-0.0\ "/>
    <numFmt numFmtId="188" formatCode="0_ ;[Red]\-0\ "/>
  </numFmts>
  <fonts count="56" x14ac:knownFonts="1">
    <font>
      <sz val="11"/>
      <name val="ＭＳ Ｐゴシック"/>
      <family val="3"/>
      <charset val="128"/>
    </font>
    <font>
      <sz val="11"/>
      <color theme="1"/>
      <name val="ＭＳ ゴシック"/>
      <family val="2"/>
      <charset val="128"/>
    </font>
    <font>
      <sz val="11"/>
      <name val="ＭＳ Ｐゴシック"/>
      <family val="3"/>
      <charset val="128"/>
    </font>
    <font>
      <sz val="12"/>
      <name val="ＭＳ ゴシック"/>
      <family val="3"/>
      <charset val="128"/>
    </font>
    <font>
      <sz val="6"/>
      <name val="ＭＳ Ｐゴシック"/>
      <family val="2"/>
      <charset val="128"/>
    </font>
    <font>
      <sz val="6"/>
      <name val="ＭＳ Ｐゴシック"/>
      <family val="3"/>
      <charset val="128"/>
    </font>
    <font>
      <sz val="12"/>
      <name val="ＭＳ 明朝"/>
      <family val="1"/>
      <charset val="128"/>
    </font>
    <font>
      <sz val="11"/>
      <name val="ＭＳ ゴシック"/>
      <family val="3"/>
      <charset val="128"/>
    </font>
    <font>
      <sz val="11"/>
      <name val="ＭＳ 明朝"/>
      <family val="1"/>
      <charset val="128"/>
    </font>
    <font>
      <sz val="14"/>
      <name val="ＭＳ ゴシック"/>
      <family val="3"/>
      <charset val="128"/>
    </font>
    <font>
      <sz val="10"/>
      <name val="ＭＳ ゴシック"/>
      <family val="3"/>
      <charset val="128"/>
    </font>
    <font>
      <sz val="9"/>
      <name val="ＭＳ ゴシック"/>
      <family val="3"/>
      <charset val="128"/>
    </font>
    <font>
      <sz val="10"/>
      <color theme="1"/>
      <name val="ＭＳ ゴシック"/>
      <family val="3"/>
      <charset val="128"/>
    </font>
    <font>
      <sz val="6"/>
      <name val="ＭＳ ゴシック"/>
      <family val="2"/>
      <charset val="128"/>
    </font>
    <font>
      <sz val="6"/>
      <color theme="1"/>
      <name val="ＭＳ ゴシック"/>
      <family val="3"/>
      <charset val="128"/>
    </font>
    <font>
      <sz val="10"/>
      <color theme="1"/>
      <name val="ＭＳ 明朝"/>
      <family val="1"/>
      <charset val="128"/>
    </font>
    <font>
      <sz val="6"/>
      <color theme="1"/>
      <name val="ＭＳ 明朝"/>
      <family val="1"/>
      <charset val="128"/>
    </font>
    <font>
      <sz val="10"/>
      <color theme="1"/>
      <name val="Arial"/>
      <family val="2"/>
    </font>
    <font>
      <b/>
      <sz val="20"/>
      <color theme="1"/>
      <name val="ＭＳ ゴシック"/>
      <family val="3"/>
      <charset val="128"/>
    </font>
    <font>
      <b/>
      <sz val="9"/>
      <color rgb="FFFF0000"/>
      <name val="ＭＳ 明朝"/>
      <family val="1"/>
      <charset val="128"/>
    </font>
    <font>
      <b/>
      <sz val="9"/>
      <color rgb="FFFF0000"/>
      <name val="ＭＳ ゴシック"/>
      <family val="3"/>
      <charset val="128"/>
    </font>
    <font>
      <b/>
      <sz val="10"/>
      <color theme="1"/>
      <name val="ＭＳ ゴシック"/>
      <family val="3"/>
      <charset val="128"/>
    </font>
    <font>
      <sz val="12"/>
      <color rgb="FFFF0000"/>
      <name val="ＭＳ ゴシック"/>
      <family val="3"/>
      <charset val="128"/>
    </font>
    <font>
      <b/>
      <sz val="12"/>
      <name val="ＭＳ ゴシック"/>
      <family val="3"/>
      <charset val="128"/>
    </font>
    <font>
      <sz val="6"/>
      <name val="ＭＳ ゴシック"/>
      <family val="3"/>
      <charset val="128"/>
    </font>
    <font>
      <sz val="9"/>
      <color theme="1"/>
      <name val="ＭＳ 明朝"/>
      <family val="1"/>
      <charset val="128"/>
    </font>
    <font>
      <sz val="12"/>
      <color theme="1"/>
      <name val="ＭＳ ゴシック"/>
      <family val="3"/>
      <charset val="128"/>
    </font>
    <font>
      <sz val="6"/>
      <name val="ＭＳ Ｐゴシック"/>
      <family val="2"/>
      <charset val="128"/>
      <scheme val="minor"/>
    </font>
    <font>
      <b/>
      <sz val="8"/>
      <color rgb="FFFF0000"/>
      <name val="ＭＳ ゴシック"/>
      <family val="3"/>
      <charset val="128"/>
    </font>
    <font>
      <sz val="8"/>
      <color theme="1"/>
      <name val="ＭＳ 明朝"/>
      <family val="1"/>
      <charset val="128"/>
    </font>
    <font>
      <b/>
      <sz val="12"/>
      <name val="ＭＳ Ｐゴシック"/>
      <family val="3"/>
      <charset val="128"/>
    </font>
    <font>
      <b/>
      <sz val="12"/>
      <color theme="1"/>
      <name val="ＭＳ ゴシック"/>
      <family val="3"/>
      <charset val="128"/>
    </font>
    <font>
      <sz val="9"/>
      <color theme="1"/>
      <name val="ＭＳ ゴシック"/>
      <family val="3"/>
      <charset val="128"/>
    </font>
    <font>
      <b/>
      <u/>
      <sz val="9"/>
      <color theme="1"/>
      <name val="ＭＳ ゴシック"/>
      <family val="3"/>
      <charset val="128"/>
    </font>
    <font>
      <sz val="16"/>
      <name val="ＭＳ ゴシック"/>
      <family val="3"/>
      <charset val="128"/>
    </font>
    <font>
      <sz val="16"/>
      <color theme="1"/>
      <name val="ＭＳ 明朝"/>
      <family val="1"/>
      <charset val="128"/>
    </font>
    <font>
      <sz val="12"/>
      <color theme="1"/>
      <name val="ＭＳ 明朝"/>
      <family val="1"/>
      <charset val="128"/>
    </font>
    <font>
      <sz val="14"/>
      <name val="HGｺﾞｼｯｸM"/>
      <family val="3"/>
      <charset val="128"/>
    </font>
    <font>
      <sz val="11"/>
      <name val="HGｺﾞｼｯｸM"/>
      <family val="3"/>
      <charset val="128"/>
    </font>
    <font>
      <b/>
      <sz val="14"/>
      <name val="HGｺﾞｼｯｸM"/>
      <family val="3"/>
      <charset val="128"/>
    </font>
    <font>
      <sz val="8"/>
      <name val="HGｺﾞｼｯｸM"/>
      <family val="3"/>
      <charset val="128"/>
    </font>
    <font>
      <sz val="16"/>
      <name val="HGｺﾞｼｯｸM"/>
      <family val="3"/>
      <charset val="128"/>
    </font>
    <font>
      <sz val="9"/>
      <name val="HGｺﾞｼｯｸM"/>
      <family val="3"/>
      <charset val="128"/>
    </font>
    <font>
      <b/>
      <sz val="12"/>
      <color rgb="FFFF0000"/>
      <name val="ＭＳ ゴシック"/>
      <family val="3"/>
      <charset val="128"/>
    </font>
    <font>
      <sz val="10"/>
      <name val="HGｺﾞｼｯｸM"/>
      <family val="3"/>
      <charset val="128"/>
    </font>
    <font>
      <sz val="6"/>
      <name val="ＭＳ Ｐゴシック"/>
      <family val="3"/>
      <charset val="128"/>
      <scheme val="minor"/>
    </font>
    <font>
      <sz val="11"/>
      <color theme="1"/>
      <name val="HGｺﾞｼｯｸM"/>
      <family val="3"/>
      <charset val="128"/>
    </font>
    <font>
      <sz val="12"/>
      <color rgb="FFC00000"/>
      <name val="HGSｺﾞｼｯｸM"/>
      <family val="1"/>
      <charset val="128"/>
    </font>
    <font>
      <sz val="12"/>
      <color rgb="FFC00000"/>
      <name val="ＭＳ 明朝"/>
      <family val="1"/>
      <charset val="128"/>
    </font>
    <font>
      <sz val="12"/>
      <color rgb="FFC00000"/>
      <name val="HGSｺﾞｼｯｸM"/>
      <family val="3"/>
      <charset val="128"/>
    </font>
    <font>
      <sz val="11"/>
      <color rgb="FFC00000"/>
      <name val="HGｺﾞｼｯｸM"/>
      <family val="3"/>
      <charset val="128"/>
    </font>
    <font>
      <sz val="12"/>
      <color rgb="FFC00000"/>
      <name val="HGｺﾞｼｯｸM"/>
      <family val="3"/>
      <charset val="128"/>
    </font>
    <font>
      <sz val="10"/>
      <color rgb="FFC00000"/>
      <name val="HGｺﾞｼｯｸM"/>
      <family val="3"/>
      <charset val="128"/>
    </font>
    <font>
      <sz val="11"/>
      <color rgb="FF0000FF"/>
      <name val="ＭＳ Ｐゴシック"/>
      <family val="3"/>
      <charset val="128"/>
    </font>
    <font>
      <b/>
      <sz val="11"/>
      <color rgb="FF0000FF"/>
      <name val="ＭＳ Ｐゴシック"/>
      <family val="3"/>
      <charset val="128"/>
    </font>
    <font>
      <b/>
      <sz val="12"/>
      <name val="ＭＳ Ｐゴシック"/>
      <family val="3"/>
      <charset val="128"/>
      <scheme val="minor"/>
    </font>
  </fonts>
  <fills count="11">
    <fill>
      <patternFill patternType="none"/>
    </fill>
    <fill>
      <patternFill patternType="gray125"/>
    </fill>
    <fill>
      <patternFill patternType="solid">
        <fgColor rgb="FFFFFF99"/>
        <bgColor indexed="64"/>
      </patternFill>
    </fill>
    <fill>
      <patternFill patternType="solid">
        <fgColor theme="0" tint="-4.9989318521683403E-2"/>
        <bgColor indexed="64"/>
      </patternFill>
    </fill>
    <fill>
      <patternFill patternType="solid">
        <fgColor rgb="FFFFFFCC"/>
        <bgColor indexed="64"/>
      </patternFill>
    </fill>
    <fill>
      <patternFill patternType="solid">
        <fgColor theme="0" tint="-0.14999847407452621"/>
        <bgColor indexed="64"/>
      </patternFill>
    </fill>
    <fill>
      <patternFill patternType="solid">
        <fgColor theme="4" tint="0.79998168889431442"/>
        <bgColor indexed="64"/>
      </patternFill>
    </fill>
    <fill>
      <patternFill patternType="solid">
        <fgColor theme="8" tint="0.79998168889431442"/>
        <bgColor indexed="64"/>
      </patternFill>
    </fill>
    <fill>
      <patternFill patternType="solid">
        <fgColor theme="6" tint="0.79998168889431442"/>
        <bgColor indexed="64"/>
      </patternFill>
    </fill>
    <fill>
      <patternFill patternType="solid">
        <fgColor theme="9" tint="0.79998168889431442"/>
        <bgColor indexed="64"/>
      </patternFill>
    </fill>
    <fill>
      <patternFill patternType="solid">
        <fgColor rgb="FFCCFFCC"/>
        <bgColor indexed="64"/>
      </patternFill>
    </fill>
  </fills>
  <borders count="106">
    <border>
      <left/>
      <right/>
      <top/>
      <bottom/>
      <diagonal/>
    </border>
    <border>
      <left/>
      <right style="medium">
        <color indexed="64"/>
      </right>
      <top style="medium">
        <color indexed="64"/>
      </top>
      <bottom style="medium">
        <color indexed="64"/>
      </bottom>
      <diagonal/>
    </border>
    <border>
      <left/>
      <right/>
      <top style="medium">
        <color indexed="64"/>
      </top>
      <bottom style="medium">
        <color indexed="64"/>
      </bottom>
      <diagonal/>
    </border>
    <border>
      <left style="medium">
        <color indexed="64"/>
      </left>
      <right/>
      <top style="medium">
        <color indexed="64"/>
      </top>
      <bottom style="medium">
        <color indexed="64"/>
      </bottom>
      <diagonal/>
    </border>
    <border>
      <left/>
      <right style="medium">
        <color indexed="64"/>
      </right>
      <top/>
      <bottom style="medium">
        <color indexed="64"/>
      </bottom>
      <diagonal/>
    </border>
    <border>
      <left/>
      <right/>
      <top/>
      <bottom style="medium">
        <color indexed="64"/>
      </bottom>
      <diagonal/>
    </border>
    <border diagonalUp="1">
      <left/>
      <right/>
      <top style="medium">
        <color indexed="64"/>
      </top>
      <bottom style="medium">
        <color indexed="64"/>
      </bottom>
      <diagonal style="thin">
        <color indexed="64"/>
      </diagonal>
    </border>
    <border diagonalUp="1">
      <left style="thin">
        <color indexed="64"/>
      </left>
      <right/>
      <top style="medium">
        <color indexed="64"/>
      </top>
      <bottom style="medium">
        <color indexed="64"/>
      </bottom>
      <diagonal style="thin">
        <color indexed="64"/>
      </diagonal>
    </border>
    <border>
      <left/>
      <right style="thin">
        <color indexed="64"/>
      </right>
      <top style="medium">
        <color indexed="64"/>
      </top>
      <bottom style="medium">
        <color indexed="64"/>
      </bottom>
      <diagonal/>
    </border>
    <border>
      <left style="thin">
        <color indexed="64"/>
      </left>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medium">
        <color indexed="64"/>
      </left>
      <right style="thin">
        <color indexed="64"/>
      </right>
      <top style="medium">
        <color indexed="64"/>
      </top>
      <bottom style="medium">
        <color indexed="64"/>
      </bottom>
      <diagonal/>
    </border>
    <border>
      <left/>
      <right style="medium">
        <color indexed="64"/>
      </right>
      <top style="thin">
        <color indexed="64"/>
      </top>
      <bottom style="thin">
        <color indexed="64"/>
      </bottom>
      <diagonal/>
    </border>
    <border>
      <left/>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right style="medium">
        <color indexed="64"/>
      </right>
      <top style="thin">
        <color indexed="64"/>
      </top>
      <bottom style="medium">
        <color indexed="64"/>
      </bottom>
      <diagonal/>
    </border>
    <border>
      <left/>
      <right/>
      <top style="thin">
        <color indexed="64"/>
      </top>
      <bottom style="medium">
        <color indexed="64"/>
      </bottom>
      <diagonal/>
    </border>
    <border>
      <left style="thin">
        <color indexed="64"/>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style="thin">
        <color indexed="64"/>
      </right>
      <top/>
      <bottom style="thin">
        <color indexed="64"/>
      </bottom>
      <diagonal/>
    </border>
    <border>
      <left style="medium">
        <color indexed="64"/>
      </left>
      <right/>
      <top style="thin">
        <color indexed="64"/>
      </top>
      <bottom style="thin">
        <color indexed="64"/>
      </bottom>
      <diagonal/>
    </border>
    <border diagonalUp="1">
      <left/>
      <right/>
      <top style="thin">
        <color indexed="64"/>
      </top>
      <bottom style="thin">
        <color indexed="64"/>
      </bottom>
      <diagonal style="thin">
        <color indexed="64"/>
      </diagonal>
    </border>
    <border diagonalUp="1">
      <left style="thin">
        <color indexed="64"/>
      </left>
      <right/>
      <top style="thin">
        <color indexed="64"/>
      </top>
      <bottom style="thin">
        <color indexed="64"/>
      </bottom>
      <diagonal style="thin">
        <color indexed="64"/>
      </diagonal>
    </border>
    <border diagonalUp="1">
      <left/>
      <right style="thin">
        <color indexed="64"/>
      </right>
      <top style="thin">
        <color indexed="64"/>
      </top>
      <bottom style="thin">
        <color indexed="64"/>
      </bottom>
      <diagonal style="thin">
        <color indexed="64"/>
      </diagonal>
    </border>
    <border>
      <left/>
      <right style="medium">
        <color indexed="64"/>
      </right>
      <top/>
      <bottom style="thin">
        <color indexed="64"/>
      </bottom>
      <diagonal/>
    </border>
    <border>
      <left/>
      <right/>
      <top/>
      <bottom style="thin">
        <color indexed="64"/>
      </bottom>
      <diagonal/>
    </border>
    <border>
      <left style="thin">
        <color indexed="64"/>
      </left>
      <right/>
      <top/>
      <bottom style="thin">
        <color indexed="64"/>
      </bottom>
      <diagonal/>
    </border>
    <border>
      <left/>
      <right style="thin">
        <color indexed="64"/>
      </right>
      <top/>
      <bottom style="thin">
        <color indexed="64"/>
      </bottom>
      <diagonal/>
    </border>
    <border>
      <left style="medium">
        <color indexed="64"/>
      </left>
      <right/>
      <top/>
      <bottom style="thin">
        <color indexed="64"/>
      </bottom>
      <diagonal/>
    </border>
    <border>
      <left style="thin">
        <color indexed="64"/>
      </left>
      <right style="medium">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style="medium">
        <color indexed="64"/>
      </right>
      <top style="medium">
        <color indexed="64"/>
      </top>
      <bottom/>
      <diagonal/>
    </border>
    <border>
      <left/>
      <right/>
      <top style="medium">
        <color indexed="64"/>
      </top>
      <bottom/>
      <diagonal/>
    </border>
    <border>
      <left style="thin">
        <color indexed="64"/>
      </left>
      <right/>
      <top style="medium">
        <color indexed="64"/>
      </top>
      <bottom/>
      <diagonal/>
    </border>
    <border>
      <left/>
      <right style="thin">
        <color indexed="64"/>
      </right>
      <top style="medium">
        <color indexed="64"/>
      </top>
      <bottom/>
      <diagonal/>
    </border>
    <border>
      <left style="medium">
        <color indexed="64"/>
      </left>
      <right/>
      <top style="medium">
        <color indexed="64"/>
      </top>
      <bottom/>
      <diagonal/>
    </border>
    <border>
      <left/>
      <right/>
      <top style="thin">
        <color indexed="64"/>
      </top>
      <bottom/>
      <diagonal/>
    </border>
    <border>
      <left/>
      <right style="thin">
        <color indexed="64"/>
      </right>
      <top/>
      <bottom/>
      <diagonal/>
    </border>
    <border>
      <left style="thin">
        <color indexed="64"/>
      </left>
      <right style="thin">
        <color indexed="64"/>
      </right>
      <top style="thin">
        <color indexed="64"/>
      </top>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diagonalUp="1">
      <left style="thin">
        <color indexed="64"/>
      </left>
      <right style="medium">
        <color indexed="64"/>
      </right>
      <top style="medium">
        <color indexed="64"/>
      </top>
      <bottom style="medium">
        <color indexed="64"/>
      </bottom>
      <diagonal style="thin">
        <color indexed="64"/>
      </diagonal>
    </border>
    <border diagonalUp="1">
      <left style="thin">
        <color indexed="64"/>
      </left>
      <right style="thin">
        <color indexed="64"/>
      </right>
      <top style="medium">
        <color indexed="64"/>
      </top>
      <bottom style="medium">
        <color indexed="64"/>
      </bottom>
      <diagonal style="thin">
        <color indexed="64"/>
      </diagonal>
    </border>
    <border>
      <left style="thin">
        <color indexed="64"/>
      </left>
      <right style="medium">
        <color indexed="64"/>
      </right>
      <top style="thin">
        <color indexed="64"/>
      </top>
      <bottom style="medium">
        <color indexed="64"/>
      </bottom>
      <diagonal/>
    </border>
    <border>
      <left style="medium">
        <color indexed="64"/>
      </left>
      <right/>
      <top style="thin">
        <color indexed="64"/>
      </top>
      <bottom/>
      <diagonal/>
    </border>
    <border>
      <left/>
      <right style="medium">
        <color indexed="64"/>
      </right>
      <top style="thin">
        <color indexed="64"/>
      </top>
      <bottom/>
      <diagonal/>
    </border>
    <border>
      <left style="thin">
        <color indexed="64"/>
      </left>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top/>
      <bottom style="medium">
        <color indexed="64"/>
      </bottom>
      <diagonal/>
    </border>
    <border>
      <left/>
      <right style="thin">
        <color indexed="64"/>
      </right>
      <top/>
      <bottom style="medium">
        <color indexed="64"/>
      </bottom>
      <diagonal/>
    </border>
    <border>
      <left style="medium">
        <color auto="1"/>
      </left>
      <right style="medium">
        <color indexed="64"/>
      </right>
      <top style="medium">
        <color auto="1"/>
      </top>
      <bottom/>
      <diagonal/>
    </border>
    <border>
      <left style="medium">
        <color indexed="64"/>
      </left>
      <right style="medium">
        <color indexed="64"/>
      </right>
      <top/>
      <bottom/>
      <diagonal/>
    </border>
    <border>
      <left style="thin">
        <color indexed="64"/>
      </left>
      <right/>
      <top/>
      <bottom/>
      <diagonal/>
    </border>
    <border>
      <left/>
      <right style="medium">
        <color indexed="64"/>
      </right>
      <top/>
      <bottom/>
      <diagonal/>
    </border>
    <border>
      <left style="medium">
        <color indexed="64"/>
      </left>
      <right style="thin">
        <color indexed="64"/>
      </right>
      <top style="thin">
        <color indexed="64"/>
      </top>
      <bottom/>
      <diagonal/>
    </border>
    <border diagonalUp="1">
      <left/>
      <right/>
      <top style="thin">
        <color indexed="64"/>
      </top>
      <bottom/>
      <diagonal style="thin">
        <color indexed="64"/>
      </diagonal>
    </border>
    <border diagonalUp="1">
      <left/>
      <right style="thin">
        <color indexed="64"/>
      </right>
      <top style="thin">
        <color indexed="64"/>
      </top>
      <bottom/>
      <diagonal style="thin">
        <color indexed="64"/>
      </diagonal>
    </border>
    <border diagonalUp="1">
      <left style="thin">
        <color indexed="64"/>
      </left>
      <right/>
      <top style="thin">
        <color indexed="64"/>
      </top>
      <bottom/>
      <diagonal style="thin">
        <color indexed="64"/>
      </diagonal>
    </border>
    <border diagonalUp="1">
      <left/>
      <right/>
      <top style="medium">
        <color indexed="64"/>
      </top>
      <bottom style="thin">
        <color indexed="64"/>
      </bottom>
      <diagonal style="thin">
        <color indexed="64"/>
      </diagonal>
    </border>
    <border diagonalUp="1">
      <left/>
      <right style="thin">
        <color indexed="64"/>
      </right>
      <top style="medium">
        <color indexed="64"/>
      </top>
      <bottom style="thin">
        <color indexed="64"/>
      </bottom>
      <diagonal style="thin">
        <color indexed="64"/>
      </diagonal>
    </border>
    <border diagonalUp="1">
      <left style="thin">
        <color indexed="64"/>
      </left>
      <right/>
      <top style="medium">
        <color indexed="64"/>
      </top>
      <bottom style="thin">
        <color indexed="64"/>
      </bottom>
      <diagonal style="thin">
        <color indexed="64"/>
      </diagonal>
    </border>
    <border>
      <left style="medium">
        <color indexed="64"/>
      </left>
      <right style="thin">
        <color indexed="64"/>
      </right>
      <top style="thin">
        <color indexed="64"/>
      </top>
      <bottom style="medium">
        <color indexed="64"/>
      </bottom>
      <diagonal/>
    </border>
    <border>
      <left style="medium">
        <color indexed="64"/>
      </left>
      <right/>
      <top/>
      <bottom/>
      <diagonal/>
    </border>
    <border>
      <left style="thin">
        <color indexed="64"/>
      </left>
      <right/>
      <top/>
      <bottom style="medium">
        <color indexed="64"/>
      </bottom>
      <diagonal/>
    </border>
    <border>
      <left style="medium">
        <color indexed="64"/>
      </left>
      <right style="thin">
        <color indexed="64"/>
      </right>
      <top/>
      <bottom style="thin">
        <color indexed="64"/>
      </bottom>
      <diagonal/>
    </border>
    <border>
      <left style="thin">
        <color indexed="64"/>
      </left>
      <right style="medium">
        <color indexed="64"/>
      </right>
      <top/>
      <bottom style="thin">
        <color indexed="64"/>
      </bottom>
      <diagonal/>
    </border>
    <border diagonalUp="1">
      <left style="thin">
        <color indexed="64"/>
      </left>
      <right/>
      <top/>
      <bottom style="thin">
        <color indexed="64"/>
      </bottom>
      <diagonal style="thin">
        <color indexed="64"/>
      </diagonal>
    </border>
    <border diagonalUp="1">
      <left/>
      <right/>
      <top/>
      <bottom style="thin">
        <color indexed="64"/>
      </bottom>
      <diagonal style="thin">
        <color indexed="64"/>
      </diagonal>
    </border>
    <border diagonalUp="1">
      <left/>
      <right style="thin">
        <color indexed="64"/>
      </right>
      <top/>
      <bottom style="thin">
        <color indexed="64"/>
      </bottom>
      <diagonal style="thin">
        <color indexed="64"/>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thin">
        <color indexed="64"/>
      </top>
      <bottom style="thin">
        <color indexed="64"/>
      </bottom>
      <diagonal/>
    </border>
    <border>
      <left style="medium">
        <color indexed="64"/>
      </left>
      <right style="thin">
        <color indexed="64"/>
      </right>
      <top style="medium">
        <color indexed="64"/>
      </top>
      <bottom/>
      <diagonal/>
    </border>
    <border>
      <left style="thin">
        <color indexed="64"/>
      </left>
      <right style="thin">
        <color indexed="64"/>
      </right>
      <top style="medium">
        <color indexed="64"/>
      </top>
      <bottom/>
      <diagonal/>
    </border>
    <border>
      <left style="thin">
        <color indexed="64"/>
      </left>
      <right style="medium">
        <color indexed="64"/>
      </right>
      <top style="medium">
        <color indexed="64"/>
      </top>
      <bottom/>
      <diagonal/>
    </border>
    <border diagonalUp="1">
      <left style="thin">
        <color indexed="64"/>
      </left>
      <right/>
      <top/>
      <bottom style="medium">
        <color indexed="64"/>
      </bottom>
      <diagonal style="thin">
        <color indexed="64"/>
      </diagonal>
    </border>
    <border diagonalUp="1">
      <left/>
      <right/>
      <top/>
      <bottom style="medium">
        <color indexed="64"/>
      </bottom>
      <diagonal style="thin">
        <color indexed="64"/>
      </diagonal>
    </border>
    <border diagonalUp="1">
      <left/>
      <right style="thin">
        <color indexed="64"/>
      </right>
      <top/>
      <bottom style="medium">
        <color indexed="64"/>
      </bottom>
      <diagonal style="thin">
        <color indexed="64"/>
      </diagonal>
    </border>
    <border>
      <left style="thin">
        <color indexed="64"/>
      </left>
      <right style="thin">
        <color indexed="64"/>
      </right>
      <top style="thin">
        <color indexed="64"/>
      </top>
      <bottom style="double">
        <color indexed="64"/>
      </bottom>
      <diagonal/>
    </border>
    <border diagonalDown="1">
      <left style="thin">
        <color indexed="64"/>
      </left>
      <right/>
      <top style="thin">
        <color indexed="64"/>
      </top>
      <bottom/>
      <diagonal style="thin">
        <color indexed="64"/>
      </diagonal>
    </border>
    <border diagonalDown="1">
      <left/>
      <right/>
      <top style="thin">
        <color indexed="64"/>
      </top>
      <bottom/>
      <diagonal style="thin">
        <color indexed="64"/>
      </diagonal>
    </border>
    <border diagonalUp="1">
      <left style="thin">
        <color indexed="64"/>
      </left>
      <right/>
      <top/>
      <bottom/>
      <diagonal style="thin">
        <color indexed="64"/>
      </diagonal>
    </border>
    <border diagonalUp="1">
      <left/>
      <right/>
      <top/>
      <bottom/>
      <diagonal style="thin">
        <color indexed="64"/>
      </diagonal>
    </border>
    <border diagonalUp="1">
      <left/>
      <right style="thin">
        <color indexed="64"/>
      </right>
      <top/>
      <bottom/>
      <diagonal style="thin">
        <color indexed="64"/>
      </diagonal>
    </border>
    <border diagonalDown="1">
      <left/>
      <right style="medium">
        <color indexed="64"/>
      </right>
      <top style="thin">
        <color indexed="64"/>
      </top>
      <bottom/>
      <diagonal style="thin">
        <color indexed="64"/>
      </diagonal>
    </border>
    <border>
      <left style="medium">
        <color indexed="64"/>
      </left>
      <right style="medium">
        <color indexed="64"/>
      </right>
      <top style="medium">
        <color indexed="64"/>
      </top>
      <bottom style="thin">
        <color auto="1"/>
      </bottom>
      <diagonal/>
    </border>
    <border>
      <left style="medium">
        <color indexed="64"/>
      </left>
      <right style="medium">
        <color indexed="64"/>
      </right>
      <top style="thin">
        <color auto="1"/>
      </top>
      <bottom style="medium">
        <color indexed="64"/>
      </bottom>
      <diagonal/>
    </border>
    <border>
      <left/>
      <right/>
      <top style="thin">
        <color rgb="FFFFFF00"/>
      </top>
      <bottom/>
      <diagonal/>
    </border>
    <border>
      <left style="thin">
        <color rgb="FFFFFF00"/>
      </left>
      <right/>
      <top/>
      <bottom/>
      <diagonal/>
    </border>
    <border>
      <left/>
      <right style="thin">
        <color rgb="FFFFFF00"/>
      </right>
      <top/>
      <bottom/>
      <diagonal/>
    </border>
    <border>
      <left style="thin">
        <color rgb="FFFFFF00"/>
      </left>
      <right/>
      <top/>
      <bottom style="thin">
        <color rgb="FFFFFF00"/>
      </bottom>
      <diagonal/>
    </border>
    <border>
      <left/>
      <right/>
      <top/>
      <bottom style="thin">
        <color rgb="FFFFFF00"/>
      </bottom>
      <diagonal/>
    </border>
    <border>
      <left/>
      <right style="thin">
        <color rgb="FFFFFF00"/>
      </right>
      <top/>
      <bottom style="thin">
        <color rgb="FFFFFF00"/>
      </bottom>
      <diagonal/>
    </border>
    <border>
      <left style="thin">
        <color indexed="64"/>
      </left>
      <right/>
      <top style="thin">
        <color indexed="64"/>
      </top>
      <bottom style="double">
        <color indexed="64"/>
      </bottom>
      <diagonal/>
    </border>
    <border>
      <left/>
      <right/>
      <top style="thin">
        <color indexed="64"/>
      </top>
      <bottom style="double">
        <color indexed="64"/>
      </bottom>
      <diagonal/>
    </border>
    <border>
      <left/>
      <right style="thin">
        <color indexed="64"/>
      </right>
      <top style="thin">
        <color indexed="64"/>
      </top>
      <bottom style="double">
        <color indexed="64"/>
      </bottom>
      <diagonal/>
    </border>
  </borders>
  <cellStyleXfs count="5">
    <xf numFmtId="0" fontId="0" fillId="0" borderId="0">
      <alignment vertical="center"/>
    </xf>
    <xf numFmtId="0" fontId="2" fillId="0" borderId="0">
      <alignment vertical="center"/>
    </xf>
    <xf numFmtId="0" fontId="2" fillId="0" borderId="0"/>
    <xf numFmtId="0" fontId="2" fillId="0" borderId="0">
      <alignment vertical="center"/>
    </xf>
    <xf numFmtId="0" fontId="1" fillId="0" borderId="0">
      <alignment vertical="center"/>
    </xf>
  </cellStyleXfs>
  <cellXfs count="679">
    <xf numFmtId="0" fontId="0" fillId="0" borderId="0" xfId="0">
      <alignment vertical="center"/>
    </xf>
    <xf numFmtId="0" fontId="3" fillId="0" borderId="0" xfId="1" applyFont="1">
      <alignment vertical="center"/>
    </xf>
    <xf numFmtId="0" fontId="3" fillId="0" borderId="0" xfId="1" applyFont="1" applyAlignment="1">
      <alignment vertical="center" textRotation="255" shrinkToFit="1"/>
    </xf>
    <xf numFmtId="0" fontId="3" fillId="0" borderId="0" xfId="1" applyFont="1" applyAlignment="1">
      <alignment vertical="center" shrinkToFit="1"/>
    </xf>
    <xf numFmtId="0" fontId="3" fillId="0" borderId="24" xfId="1" applyFont="1" applyBorder="1" applyAlignment="1">
      <alignment vertical="center" shrinkToFit="1"/>
    </xf>
    <xf numFmtId="0" fontId="3" fillId="0" borderId="59" xfId="1" applyFont="1" applyBorder="1">
      <alignment vertical="center"/>
    </xf>
    <xf numFmtId="0" fontId="15" fillId="0" borderId="0" xfId="4" applyFont="1">
      <alignment vertical="center"/>
    </xf>
    <xf numFmtId="0" fontId="12" fillId="0" borderId="0" xfId="4" applyFont="1">
      <alignment vertical="center"/>
    </xf>
    <xf numFmtId="0" fontId="12" fillId="0" borderId="0" xfId="4" applyFont="1" applyAlignment="1">
      <alignment horizontal="center" vertical="center"/>
    </xf>
    <xf numFmtId="0" fontId="17" fillId="0" borderId="0" xfId="4" applyFont="1">
      <alignment vertical="center"/>
    </xf>
    <xf numFmtId="0" fontId="12" fillId="0" borderId="0" xfId="4" applyFont="1" applyAlignment="1">
      <alignment vertical="center" shrinkToFit="1"/>
    </xf>
    <xf numFmtId="0" fontId="14" fillId="0" borderId="0" xfId="4" applyFont="1">
      <alignment vertical="center"/>
    </xf>
    <xf numFmtId="0" fontId="19" fillId="0" borderId="0" xfId="4" applyFont="1" applyAlignment="1">
      <alignment horizontal="right" vertical="center"/>
    </xf>
    <xf numFmtId="0" fontId="20" fillId="0" borderId="0" xfId="4" applyFont="1" applyAlignment="1">
      <alignment horizontal="left" vertical="center"/>
    </xf>
    <xf numFmtId="0" fontId="18" fillId="0" borderId="0" xfId="4" applyFont="1">
      <alignment vertical="center"/>
    </xf>
    <xf numFmtId="0" fontId="21" fillId="0" borderId="0" xfId="4" applyFont="1">
      <alignment vertical="center"/>
    </xf>
    <xf numFmtId="0" fontId="10" fillId="0" borderId="0" xfId="1" applyFont="1" applyAlignment="1">
      <alignment horizontal="centerContinuous" vertical="center" wrapText="1"/>
    </xf>
    <xf numFmtId="0" fontId="24" fillId="0" borderId="0" xfId="1" applyFont="1" applyAlignment="1">
      <alignment horizontal="center" vertical="center" wrapText="1"/>
    </xf>
    <xf numFmtId="176" fontId="3" fillId="0" borderId="0" xfId="1" applyNumberFormat="1" applyFont="1">
      <alignment vertical="center"/>
    </xf>
    <xf numFmtId="0" fontId="10" fillId="0" borderId="0" xfId="1" applyFont="1" applyAlignment="1">
      <alignment horizontal="centerContinuous" vertical="center"/>
    </xf>
    <xf numFmtId="185" fontId="3" fillId="0" borderId="0" xfId="1" applyNumberFormat="1" applyFont="1">
      <alignment vertical="center"/>
    </xf>
    <xf numFmtId="184" fontId="11" fillId="0" borderId="0" xfId="1" applyNumberFormat="1" applyFont="1">
      <alignment vertical="center"/>
    </xf>
    <xf numFmtId="0" fontId="24" fillId="0" borderId="0" xfId="1" applyFont="1" applyAlignment="1">
      <alignment vertical="center" wrapText="1"/>
    </xf>
    <xf numFmtId="0" fontId="3" fillId="0" borderId="5" xfId="1" applyFont="1" applyBorder="1">
      <alignment vertical="center"/>
    </xf>
    <xf numFmtId="0" fontId="3" fillId="0" borderId="38" xfId="1" applyFont="1" applyBorder="1">
      <alignment vertical="center"/>
    </xf>
    <xf numFmtId="0" fontId="3" fillId="0" borderId="62" xfId="1" applyFont="1" applyBorder="1" applyAlignment="1">
      <alignment horizontal="center" vertical="center"/>
    </xf>
    <xf numFmtId="0" fontId="7" fillId="0" borderId="80" xfId="1" applyFont="1" applyBorder="1" applyAlignment="1">
      <alignment horizontal="center" vertical="center" textRotation="255"/>
    </xf>
    <xf numFmtId="184" fontId="11" fillId="0" borderId="30" xfId="1" applyNumberFormat="1" applyFont="1" applyBorder="1" applyAlignment="1">
      <alignment horizontal="center" vertical="center"/>
    </xf>
    <xf numFmtId="185" fontId="3" fillId="0" borderId="30" xfId="1" applyNumberFormat="1" applyFont="1" applyBorder="1" applyAlignment="1">
      <alignment horizontal="center" vertical="center"/>
    </xf>
    <xf numFmtId="0" fontId="3" fillId="0" borderId="61" xfId="1" applyFont="1" applyBorder="1" applyAlignment="1">
      <alignment horizontal="center" vertical="center"/>
    </xf>
    <xf numFmtId="0" fontId="3" fillId="0" borderId="30" xfId="1" applyFont="1" applyBorder="1" applyAlignment="1">
      <alignment horizontal="center" vertical="center"/>
    </xf>
    <xf numFmtId="0" fontId="15" fillId="0" borderId="0" xfId="4" applyFont="1" applyAlignment="1">
      <alignment vertical="center" shrinkToFit="1"/>
    </xf>
    <xf numFmtId="178" fontId="3" fillId="0" borderId="0" xfId="1" applyNumberFormat="1" applyFont="1">
      <alignment vertical="center"/>
    </xf>
    <xf numFmtId="186" fontId="3" fillId="0" borderId="0" xfId="1" applyNumberFormat="1" applyFont="1">
      <alignment vertical="center"/>
    </xf>
    <xf numFmtId="178" fontId="23" fillId="0" borderId="0" xfId="1" applyNumberFormat="1" applyFont="1" applyAlignment="1">
      <alignment horizontal="right" vertical="center"/>
    </xf>
    <xf numFmtId="0" fontId="10" fillId="0" borderId="0" xfId="1" applyFont="1" applyAlignment="1">
      <alignment vertical="center" wrapText="1"/>
    </xf>
    <xf numFmtId="0" fontId="11" fillId="0" borderId="0" xfId="1" applyFont="1">
      <alignment vertical="center"/>
    </xf>
    <xf numFmtId="0" fontId="9" fillId="0" borderId="0" xfId="1" applyFont="1">
      <alignment vertical="center"/>
    </xf>
    <xf numFmtId="0" fontId="3" fillId="0" borderId="65" xfId="1" applyFont="1" applyBorder="1" applyAlignment="1">
      <alignment horizontal="center" vertical="center" shrinkToFit="1"/>
    </xf>
    <xf numFmtId="0" fontId="3" fillId="0" borderId="44" xfId="1" applyFont="1" applyBorder="1" applyAlignment="1">
      <alignment vertical="center" shrinkToFit="1"/>
    </xf>
    <xf numFmtId="0" fontId="3" fillId="0" borderId="48" xfId="1" applyFont="1" applyBorder="1" applyAlignment="1">
      <alignment vertical="center" shrinkToFit="1"/>
    </xf>
    <xf numFmtId="0" fontId="3" fillId="0" borderId="82" xfId="1" applyFont="1" applyBorder="1" applyAlignment="1">
      <alignment horizontal="center" vertical="center" shrinkToFit="1"/>
    </xf>
    <xf numFmtId="0" fontId="3" fillId="0" borderId="83" xfId="1" applyFont="1" applyBorder="1" applyAlignment="1">
      <alignment vertical="center" shrinkToFit="1"/>
    </xf>
    <xf numFmtId="0" fontId="3" fillId="0" borderId="84" xfId="1" applyFont="1" applyBorder="1" applyAlignment="1">
      <alignment vertical="center" shrinkToFit="1"/>
    </xf>
    <xf numFmtId="0" fontId="3" fillId="0" borderId="0" xfId="1" applyFont="1" applyAlignment="1">
      <alignment vertical="center" wrapText="1"/>
    </xf>
    <xf numFmtId="0" fontId="7" fillId="0" borderId="46" xfId="1" applyFont="1" applyBorder="1">
      <alignment vertical="center"/>
    </xf>
    <xf numFmtId="0" fontId="8" fillId="0" borderId="12" xfId="1" applyFont="1" applyBorder="1">
      <alignment vertical="center"/>
    </xf>
    <xf numFmtId="0" fontId="8" fillId="0" borderId="8" xfId="1" applyFont="1" applyBorder="1">
      <alignment vertical="center"/>
    </xf>
    <xf numFmtId="0" fontId="8" fillId="0" borderId="1" xfId="1" applyFont="1" applyBorder="1">
      <alignment vertical="center"/>
    </xf>
    <xf numFmtId="0" fontId="6" fillId="0" borderId="12" xfId="1" applyFont="1" applyBorder="1" applyAlignment="1">
      <alignment vertical="center" shrinkToFit="1"/>
    </xf>
    <xf numFmtId="0" fontId="6" fillId="0" borderId="11" xfId="1" applyFont="1" applyBorder="1" applyAlignment="1">
      <alignment vertical="center" shrinkToFit="1"/>
    </xf>
    <xf numFmtId="0" fontId="6" fillId="0" borderId="10" xfId="1" applyFont="1" applyBorder="1" applyAlignment="1">
      <alignment vertical="center" shrinkToFit="1"/>
    </xf>
    <xf numFmtId="0" fontId="3" fillId="0" borderId="2" xfId="1" applyFont="1" applyBorder="1">
      <alignment vertical="center"/>
    </xf>
    <xf numFmtId="184" fontId="3" fillId="0" borderId="0" xfId="1" applyNumberFormat="1" applyFont="1">
      <alignment vertical="center"/>
    </xf>
    <xf numFmtId="0" fontId="10" fillId="0" borderId="0" xfId="1" applyFont="1">
      <alignment vertical="center"/>
    </xf>
    <xf numFmtId="0" fontId="3" fillId="0" borderId="63" xfId="1" applyFont="1" applyBorder="1" applyAlignment="1">
      <alignment vertical="center" shrinkToFit="1"/>
    </xf>
    <xf numFmtId="0" fontId="3" fillId="0" borderId="31" xfId="1" applyFont="1" applyBorder="1" applyAlignment="1">
      <alignment vertical="center" shrinkToFit="1"/>
    </xf>
    <xf numFmtId="0" fontId="3" fillId="0" borderId="32" xfId="1" applyFont="1" applyBorder="1" applyAlignment="1">
      <alignment horizontal="center" vertical="center"/>
    </xf>
    <xf numFmtId="186" fontId="3" fillId="0" borderId="43" xfId="1" applyNumberFormat="1" applyFont="1" applyBorder="1">
      <alignment vertical="center"/>
    </xf>
    <xf numFmtId="0" fontId="2" fillId="0" borderId="0" xfId="3">
      <alignment vertical="center"/>
    </xf>
    <xf numFmtId="0" fontId="7" fillId="0" borderId="0" xfId="3" applyFont="1" applyAlignment="1">
      <alignment horizontal="left" vertical="center"/>
    </xf>
    <xf numFmtId="0" fontId="7" fillId="0" borderId="0" xfId="3" applyFont="1">
      <alignment vertical="center"/>
    </xf>
    <xf numFmtId="0" fontId="15" fillId="0" borderId="0" xfId="4" applyFont="1" applyAlignment="1">
      <alignment horizontal="center" vertical="center"/>
    </xf>
    <xf numFmtId="0" fontId="28" fillId="0" borderId="42" xfId="4" applyFont="1" applyBorder="1" applyAlignment="1">
      <alignment horizontal="right" vertical="center"/>
    </xf>
    <xf numFmtId="0" fontId="15" fillId="0" borderId="0" xfId="4" applyFont="1" applyAlignment="1">
      <alignment horizontal="center" vertical="center" shrinkToFit="1"/>
    </xf>
    <xf numFmtId="182" fontId="17" fillId="0" borderId="0" xfId="4" applyNumberFormat="1" applyFont="1">
      <alignment vertical="center"/>
    </xf>
    <xf numFmtId="0" fontId="15" fillId="0" borderId="0" xfId="4" applyFont="1" applyProtection="1">
      <alignment vertical="center"/>
      <protection locked="0"/>
    </xf>
    <xf numFmtId="181" fontId="17" fillId="0" borderId="0" xfId="4" applyNumberFormat="1" applyFont="1" applyAlignment="1">
      <alignment horizontal="right" vertical="center" shrinkToFit="1"/>
    </xf>
    <xf numFmtId="0" fontId="30" fillId="0" borderId="0" xfId="0" applyFont="1">
      <alignment vertical="center"/>
    </xf>
    <xf numFmtId="0" fontId="23" fillId="0" borderId="0" xfId="1" applyFont="1">
      <alignment vertical="center"/>
    </xf>
    <xf numFmtId="0" fontId="3" fillId="5" borderId="98" xfId="1" applyFont="1" applyFill="1" applyBorder="1" applyAlignment="1">
      <alignment vertical="center" textRotation="255" shrinkToFit="1"/>
    </xf>
    <xf numFmtId="0" fontId="3" fillId="5" borderId="0" xfId="1" applyFont="1" applyFill="1" applyAlignment="1">
      <alignment horizontal="centerContinuous" vertical="center"/>
    </xf>
    <xf numFmtId="0" fontId="3" fillId="5" borderId="0" xfId="1" applyFont="1" applyFill="1" applyAlignment="1">
      <alignment horizontal="center" vertical="center"/>
    </xf>
    <xf numFmtId="0" fontId="3" fillId="5" borderId="0" xfId="1" applyFont="1" applyFill="1">
      <alignment vertical="center"/>
    </xf>
    <xf numFmtId="0" fontId="0" fillId="5" borderId="0" xfId="0" applyFill="1">
      <alignment vertical="center"/>
    </xf>
    <xf numFmtId="0" fontId="3" fillId="5" borderId="99" xfId="1" applyFont="1" applyFill="1" applyBorder="1" applyAlignment="1">
      <alignment vertical="center" shrinkToFit="1"/>
    </xf>
    <xf numFmtId="0" fontId="3" fillId="5" borderId="0" xfId="1" applyFont="1" applyFill="1" applyAlignment="1">
      <alignment horizontal="left" vertical="center"/>
    </xf>
    <xf numFmtId="0" fontId="3" fillId="5" borderId="98" xfId="1" applyFont="1" applyFill="1" applyBorder="1" applyAlignment="1">
      <alignment vertical="center" shrinkToFit="1"/>
    </xf>
    <xf numFmtId="0" fontId="22" fillId="5" borderId="0" xfId="1" applyFont="1" applyFill="1" applyAlignment="1">
      <alignment horizontal="center" vertical="center"/>
    </xf>
    <xf numFmtId="0" fontId="3" fillId="5" borderId="0" xfId="1" applyFont="1" applyFill="1" applyAlignment="1">
      <alignment vertical="center" shrinkToFit="1"/>
    </xf>
    <xf numFmtId="0" fontId="3" fillId="5" borderId="99" xfId="1" applyFont="1" applyFill="1" applyBorder="1">
      <alignment vertical="center"/>
    </xf>
    <xf numFmtId="0" fontId="31" fillId="5" borderId="0" xfId="4" applyFont="1" applyFill="1">
      <alignment vertical="center"/>
    </xf>
    <xf numFmtId="0" fontId="12" fillId="5" borderId="0" xfId="4" applyFont="1" applyFill="1">
      <alignment vertical="center"/>
    </xf>
    <xf numFmtId="0" fontId="23" fillId="5" borderId="99" xfId="1" applyFont="1" applyFill="1" applyBorder="1">
      <alignment vertical="center"/>
    </xf>
    <xf numFmtId="0" fontId="3" fillId="5" borderId="99" xfId="1" applyFont="1" applyFill="1" applyBorder="1" applyAlignment="1">
      <alignment horizontal="left" vertical="center"/>
    </xf>
    <xf numFmtId="0" fontId="3" fillId="5" borderId="100" xfId="1" applyFont="1" applyFill="1" applyBorder="1" applyAlignment="1">
      <alignment vertical="center" shrinkToFit="1"/>
    </xf>
    <xf numFmtId="0" fontId="3" fillId="5" borderId="101" xfId="1" applyFont="1" applyFill="1" applyBorder="1" applyAlignment="1">
      <alignment horizontal="center" vertical="center"/>
    </xf>
    <xf numFmtId="0" fontId="22" fillId="5" borderId="101" xfId="1" applyFont="1" applyFill="1" applyBorder="1" applyAlignment="1">
      <alignment horizontal="center" vertical="center"/>
    </xf>
    <xf numFmtId="0" fontId="3" fillId="5" borderId="101" xfId="1" applyFont="1" applyFill="1" applyBorder="1" applyAlignment="1">
      <alignment vertical="center" shrinkToFit="1"/>
    </xf>
    <xf numFmtId="0" fontId="3" fillId="5" borderId="102" xfId="1" applyFont="1" applyFill="1" applyBorder="1">
      <alignment vertical="center"/>
    </xf>
    <xf numFmtId="0" fontId="32" fillId="0" borderId="0" xfId="4" applyFont="1">
      <alignment vertical="center"/>
    </xf>
    <xf numFmtId="0" fontId="25" fillId="0" borderId="0" xfId="4" applyFont="1">
      <alignment vertical="center"/>
    </xf>
    <xf numFmtId="0" fontId="32" fillId="0" borderId="0" xfId="4" applyFont="1" applyAlignment="1">
      <alignment horizontal="left" vertical="center"/>
    </xf>
    <xf numFmtId="0" fontId="15" fillId="0" borderId="0" xfId="4" applyFont="1" applyAlignment="1" applyProtection="1">
      <alignment vertical="center" shrinkToFit="1"/>
      <protection locked="0"/>
    </xf>
    <xf numFmtId="186" fontId="9" fillId="0" borderId="0" xfId="1" applyNumberFormat="1" applyFont="1">
      <alignment vertical="center"/>
    </xf>
    <xf numFmtId="0" fontId="9" fillId="0" borderId="0" xfId="1" applyFont="1" applyAlignment="1">
      <alignment horizontal="center" vertical="center"/>
    </xf>
    <xf numFmtId="0" fontId="7" fillId="0" borderId="42" xfId="1" applyFont="1" applyBorder="1" applyAlignment="1">
      <alignment vertical="center" wrapText="1"/>
    </xf>
    <xf numFmtId="0" fontId="7" fillId="0" borderId="63" xfId="1" applyFont="1" applyBorder="1">
      <alignment vertical="center"/>
    </xf>
    <xf numFmtId="0" fontId="7" fillId="0" borderId="0" xfId="1" applyFont="1">
      <alignment vertical="center"/>
    </xf>
    <xf numFmtId="0" fontId="7" fillId="0" borderId="31" xfId="1" applyFont="1" applyBorder="1">
      <alignment vertical="center"/>
    </xf>
    <xf numFmtId="186" fontId="7" fillId="0" borderId="30" xfId="1" applyNumberFormat="1" applyFont="1" applyBorder="1">
      <alignment vertical="center"/>
    </xf>
    <xf numFmtId="185" fontId="3" fillId="0" borderId="38" xfId="1" applyNumberFormat="1" applyFont="1" applyBorder="1">
      <alignment vertical="center"/>
    </xf>
    <xf numFmtId="186" fontId="3" fillId="0" borderId="38" xfId="1" applyNumberFormat="1" applyFont="1" applyBorder="1">
      <alignment vertical="center"/>
    </xf>
    <xf numFmtId="0" fontId="3" fillId="0" borderId="38" xfId="1" applyFont="1" applyBorder="1" applyAlignment="1">
      <alignment vertical="center" shrinkToFit="1"/>
    </xf>
    <xf numFmtId="0" fontId="3" fillId="0" borderId="73" xfId="1" applyFont="1" applyBorder="1" applyAlignment="1">
      <alignment vertical="center" shrinkToFit="1"/>
    </xf>
    <xf numFmtId="0" fontId="9" fillId="0" borderId="0" xfId="1" applyFont="1" applyAlignment="1">
      <alignment horizontal="left" vertical="top" wrapText="1"/>
    </xf>
    <xf numFmtId="186" fontId="3" fillId="0" borderId="64" xfId="1" applyNumberFormat="1" applyFont="1" applyBorder="1">
      <alignment vertical="center"/>
    </xf>
    <xf numFmtId="0" fontId="3" fillId="0" borderId="59" xfId="1" applyFont="1" applyBorder="1" applyAlignment="1">
      <alignment vertical="center" shrinkToFit="1"/>
    </xf>
    <xf numFmtId="184" fontId="11" fillId="0" borderId="5" xfId="1" applyNumberFormat="1" applyFont="1" applyBorder="1" applyAlignment="1">
      <alignment horizontal="center" vertical="center"/>
    </xf>
    <xf numFmtId="185" fontId="3" fillId="0" borderId="5" xfId="1" applyNumberFormat="1" applyFont="1" applyBorder="1" applyAlignment="1">
      <alignment horizontal="center" vertical="center"/>
    </xf>
    <xf numFmtId="185" fontId="3" fillId="0" borderId="5" xfId="1" applyNumberFormat="1" applyFont="1" applyBorder="1">
      <alignment vertical="center"/>
    </xf>
    <xf numFmtId="184" fontId="11" fillId="0" borderId="5" xfId="1" applyNumberFormat="1" applyFont="1" applyBorder="1">
      <alignment vertical="center"/>
    </xf>
    <xf numFmtId="186" fontId="3" fillId="0" borderId="4" xfId="1" applyNumberFormat="1" applyFont="1" applyBorder="1">
      <alignment vertical="center"/>
    </xf>
    <xf numFmtId="0" fontId="3" fillId="0" borderId="41" xfId="1" applyFont="1" applyBorder="1" applyAlignment="1">
      <alignment vertical="center" shrinkToFit="1"/>
    </xf>
    <xf numFmtId="0" fontId="23" fillId="0" borderId="38" xfId="1" applyFont="1" applyBorder="1" applyAlignment="1">
      <alignment horizontal="center" vertical="center"/>
    </xf>
    <xf numFmtId="178" fontId="23" fillId="0" borderId="38" xfId="1" applyNumberFormat="1" applyFont="1" applyBorder="1" applyAlignment="1">
      <alignment horizontal="right" vertical="center"/>
    </xf>
    <xf numFmtId="1" fontId="3" fillId="0" borderId="38" xfId="1" applyNumberFormat="1" applyFont="1" applyBorder="1" applyAlignment="1">
      <alignment horizontal="center" vertical="center"/>
    </xf>
    <xf numFmtId="0" fontId="24" fillId="0" borderId="38" xfId="1" applyFont="1" applyBorder="1" applyAlignment="1">
      <alignment vertical="center" wrapText="1"/>
    </xf>
    <xf numFmtId="186" fontId="3" fillId="0" borderId="37" xfId="1" applyNumberFormat="1" applyFont="1" applyBorder="1">
      <alignment vertical="center"/>
    </xf>
    <xf numFmtId="184" fontId="11" fillId="0" borderId="0" xfId="1" applyNumberFormat="1" applyFont="1" applyAlignment="1">
      <alignment horizontal="center" vertical="center"/>
    </xf>
    <xf numFmtId="185" fontId="3" fillId="0" borderId="0" xfId="1" applyNumberFormat="1" applyFont="1" applyAlignment="1">
      <alignment horizontal="center" vertical="center"/>
    </xf>
    <xf numFmtId="0" fontId="10" fillId="0" borderId="64" xfId="1" applyFont="1" applyBorder="1" applyAlignment="1">
      <alignment horizontal="center" vertical="center" wrapText="1"/>
    </xf>
    <xf numFmtId="186" fontId="3" fillId="0" borderId="5" xfId="1" applyNumberFormat="1" applyFont="1" applyBorder="1">
      <alignment vertical="center"/>
    </xf>
    <xf numFmtId="49" fontId="3" fillId="0" borderId="0" xfId="1" applyNumberFormat="1" applyFont="1">
      <alignment vertical="center"/>
    </xf>
    <xf numFmtId="183" fontId="3" fillId="0" borderId="0" xfId="1" applyNumberFormat="1" applyFont="1">
      <alignment vertical="center"/>
    </xf>
    <xf numFmtId="186" fontId="3" fillId="7" borderId="45" xfId="1" applyNumberFormat="1" applyFont="1" applyFill="1" applyBorder="1">
      <alignment vertical="center"/>
    </xf>
    <xf numFmtId="186" fontId="3" fillId="8" borderId="46" xfId="1" applyNumberFormat="1" applyFont="1" applyFill="1" applyBorder="1">
      <alignment vertical="center"/>
    </xf>
    <xf numFmtId="0" fontId="10" fillId="8" borderId="45" xfId="1" applyFont="1" applyFill="1" applyBorder="1" applyAlignment="1">
      <alignment horizontal="center" vertical="center" wrapText="1"/>
    </xf>
    <xf numFmtId="0" fontId="7" fillId="0" borderId="0" xfId="1" applyFont="1" applyAlignment="1">
      <alignment horizontal="center" vertical="center"/>
    </xf>
    <xf numFmtId="0" fontId="7" fillId="0" borderId="0" xfId="1" applyFont="1" applyAlignment="1">
      <alignment vertical="center" wrapText="1"/>
    </xf>
    <xf numFmtId="0" fontId="7" fillId="0" borderId="18" xfId="1" applyFont="1" applyBorder="1" applyAlignment="1">
      <alignment horizontal="centerContinuous" vertical="center" wrapText="1"/>
    </xf>
    <xf numFmtId="0" fontId="7" fillId="0" borderId="43" xfId="1" applyFont="1" applyBorder="1" applyAlignment="1">
      <alignment horizontal="center" vertical="center"/>
    </xf>
    <xf numFmtId="0" fontId="7" fillId="0" borderId="63" xfId="1" applyFont="1" applyBorder="1" applyAlignment="1">
      <alignment horizontal="center" vertical="center"/>
    </xf>
    <xf numFmtId="0" fontId="3" fillId="0" borderId="5" xfId="1" applyFont="1" applyBorder="1" applyAlignment="1">
      <alignment vertical="center" shrinkToFit="1"/>
    </xf>
    <xf numFmtId="0" fontId="3" fillId="7" borderId="46" xfId="1" applyFont="1" applyFill="1" applyBorder="1" applyAlignment="1">
      <alignment vertical="center" shrinkToFit="1"/>
    </xf>
    <xf numFmtId="0" fontId="11" fillId="0" borderId="0" xfId="1" applyFont="1" applyAlignment="1">
      <alignment vertical="center" wrapText="1"/>
    </xf>
    <xf numFmtId="0" fontId="6" fillId="4" borderId="12" xfId="1" applyFont="1" applyFill="1" applyBorder="1">
      <alignment vertical="center"/>
    </xf>
    <xf numFmtId="0" fontId="6" fillId="4" borderId="11" xfId="1" applyFont="1" applyFill="1" applyBorder="1">
      <alignment vertical="center"/>
    </xf>
    <xf numFmtId="0" fontId="6" fillId="4" borderId="10" xfId="1" applyFont="1" applyFill="1" applyBorder="1">
      <alignment vertical="center"/>
    </xf>
    <xf numFmtId="0" fontId="6" fillId="4" borderId="36" xfId="1" applyFont="1" applyFill="1" applyBorder="1">
      <alignment vertical="center"/>
    </xf>
    <xf numFmtId="0" fontId="6" fillId="4" borderId="35" xfId="1" applyFont="1" applyFill="1" applyBorder="1">
      <alignment vertical="center"/>
    </xf>
    <xf numFmtId="0" fontId="6" fillId="4" borderId="34" xfId="1" applyFont="1" applyFill="1" applyBorder="1">
      <alignment vertical="center"/>
    </xf>
    <xf numFmtId="0" fontId="6" fillId="4" borderId="19" xfId="1" applyFont="1" applyFill="1" applyBorder="1">
      <alignment vertical="center"/>
    </xf>
    <xf numFmtId="0" fontId="6" fillId="4" borderId="18" xfId="1" applyFont="1" applyFill="1" applyBorder="1">
      <alignment vertical="center"/>
    </xf>
    <xf numFmtId="0" fontId="6" fillId="4" borderId="17" xfId="1" applyFont="1" applyFill="1" applyBorder="1">
      <alignment vertical="center"/>
    </xf>
    <xf numFmtId="0" fontId="6" fillId="4" borderId="65" xfId="1" applyFont="1" applyFill="1" applyBorder="1">
      <alignment vertical="center"/>
    </xf>
    <xf numFmtId="0" fontId="6" fillId="4" borderId="44" xfId="1" applyFont="1" applyFill="1" applyBorder="1">
      <alignment vertical="center"/>
    </xf>
    <xf numFmtId="0" fontId="6" fillId="4" borderId="48" xfId="1" applyFont="1" applyFill="1" applyBorder="1">
      <alignment vertical="center"/>
    </xf>
    <xf numFmtId="0" fontId="6" fillId="4" borderId="58" xfId="1" applyFont="1" applyFill="1" applyBorder="1">
      <alignment vertical="center"/>
    </xf>
    <xf numFmtId="0" fontId="6" fillId="4" borderId="16" xfId="1" applyFont="1" applyFill="1" applyBorder="1">
      <alignment vertical="center"/>
    </xf>
    <xf numFmtId="0" fontId="6" fillId="4" borderId="72" xfId="1" applyFont="1" applyFill="1" applyBorder="1">
      <alignment vertical="center"/>
    </xf>
    <xf numFmtId="0" fontId="6" fillId="4" borderId="47" xfId="1" applyFont="1" applyFill="1" applyBorder="1">
      <alignment vertical="center"/>
    </xf>
    <xf numFmtId="0" fontId="6" fillId="4" borderId="54" xfId="1" applyFont="1" applyFill="1" applyBorder="1">
      <alignment vertical="center"/>
    </xf>
    <xf numFmtId="0" fontId="6" fillId="4" borderId="23" xfId="1" applyFont="1" applyFill="1" applyBorder="1">
      <alignment vertical="center"/>
    </xf>
    <xf numFmtId="0" fontId="6" fillId="4" borderId="75" xfId="1" applyFont="1" applyFill="1" applyBorder="1">
      <alignment vertical="center"/>
    </xf>
    <xf numFmtId="0" fontId="6" fillId="4" borderId="24" xfId="1" applyFont="1" applyFill="1" applyBorder="1">
      <alignment vertical="center"/>
    </xf>
    <xf numFmtId="0" fontId="6" fillId="4" borderId="76" xfId="1" applyFont="1" applyFill="1" applyBorder="1">
      <alignment vertical="center"/>
    </xf>
    <xf numFmtId="0" fontId="6" fillId="4" borderId="32" xfId="1" applyFont="1" applyFill="1" applyBorder="1">
      <alignment vertical="center"/>
    </xf>
    <xf numFmtId="0" fontId="3" fillId="0" borderId="0" xfId="1" applyFont="1" applyAlignment="1">
      <alignment horizontal="center" vertical="center"/>
    </xf>
    <xf numFmtId="0" fontId="11" fillId="0" borderId="0" xfId="1" applyFont="1" applyAlignment="1">
      <alignment horizontal="center" vertical="center" wrapText="1"/>
    </xf>
    <xf numFmtId="1" fontId="3" fillId="0" borderId="0" xfId="1" applyNumberFormat="1" applyFont="1" applyAlignment="1">
      <alignment horizontal="center" vertical="center"/>
    </xf>
    <xf numFmtId="0" fontId="3" fillId="0" borderId="0" xfId="1" applyFont="1" applyAlignment="1">
      <alignment horizontal="center" vertical="center" wrapText="1"/>
    </xf>
    <xf numFmtId="0" fontId="3" fillId="0" borderId="38" xfId="1" applyFont="1" applyBorder="1" applyAlignment="1">
      <alignment horizontal="center" vertical="center"/>
    </xf>
    <xf numFmtId="0" fontId="3" fillId="0" borderId="63" xfId="1" applyFont="1" applyBorder="1" applyAlignment="1">
      <alignment horizontal="center" vertical="center"/>
    </xf>
    <xf numFmtId="0" fontId="3" fillId="0" borderId="43" xfId="1" applyFont="1" applyBorder="1" applyAlignment="1">
      <alignment horizontal="center" vertical="center"/>
    </xf>
    <xf numFmtId="0" fontId="3" fillId="0" borderId="5" xfId="1" applyFont="1" applyBorder="1" applyAlignment="1">
      <alignment horizontal="center" vertical="center"/>
    </xf>
    <xf numFmtId="0" fontId="3" fillId="0" borderId="4" xfId="1" applyFont="1" applyBorder="1" applyAlignment="1">
      <alignment horizontal="center" vertical="center"/>
    </xf>
    <xf numFmtId="0" fontId="3" fillId="0" borderId="2" xfId="1" applyFont="1" applyBorder="1" applyAlignment="1">
      <alignment horizontal="center" vertical="center"/>
    </xf>
    <xf numFmtId="0" fontId="10" fillId="0" borderId="0" xfId="1" applyFont="1" applyAlignment="1">
      <alignment horizontal="center" vertical="center" wrapText="1"/>
    </xf>
    <xf numFmtId="0" fontId="23" fillId="0" borderId="0" xfId="1" applyFont="1" applyAlignment="1">
      <alignment horizontal="center" vertical="center"/>
    </xf>
    <xf numFmtId="0" fontId="7" fillId="0" borderId="0" xfId="1" applyFont="1" applyAlignment="1">
      <alignment horizontal="center" vertical="center" wrapText="1"/>
    </xf>
    <xf numFmtId="184" fontId="7" fillId="0" borderId="0" xfId="1" applyNumberFormat="1" applyFont="1">
      <alignment vertical="center"/>
    </xf>
    <xf numFmtId="185" fontId="7" fillId="0" borderId="0" xfId="1" applyNumberFormat="1" applyFont="1">
      <alignment vertical="center"/>
    </xf>
    <xf numFmtId="0" fontId="3" fillId="0" borderId="31" xfId="1" applyFont="1" applyBorder="1" applyAlignment="1">
      <alignment horizontal="center" vertical="center"/>
    </xf>
    <xf numFmtId="185" fontId="3" fillId="0" borderId="30" xfId="1" applyNumberFormat="1" applyFont="1" applyBorder="1">
      <alignment vertical="center"/>
    </xf>
    <xf numFmtId="184" fontId="11" fillId="0" borderId="30" xfId="1" applyNumberFormat="1" applyFont="1" applyBorder="1">
      <alignment vertical="center"/>
    </xf>
    <xf numFmtId="186" fontId="3" fillId="0" borderId="32" xfId="1" applyNumberFormat="1" applyFont="1" applyBorder="1">
      <alignment vertical="center"/>
    </xf>
    <xf numFmtId="0" fontId="26" fillId="0" borderId="0" xfId="4" applyFont="1">
      <alignment vertical="center"/>
    </xf>
    <xf numFmtId="0" fontId="3" fillId="0" borderId="63" xfId="1" applyFont="1" applyBorder="1">
      <alignment vertical="center"/>
    </xf>
    <xf numFmtId="187" fontId="7" fillId="0" borderId="0" xfId="1" applyNumberFormat="1" applyFont="1">
      <alignment vertical="center"/>
    </xf>
    <xf numFmtId="188" fontId="7" fillId="0" borderId="0" xfId="1" applyNumberFormat="1" applyFont="1">
      <alignment vertical="center"/>
    </xf>
    <xf numFmtId="0" fontId="37" fillId="0" borderId="0" xfId="3" applyFont="1">
      <alignment vertical="center"/>
    </xf>
    <xf numFmtId="0" fontId="38" fillId="0" borderId="0" xfId="3" applyFont="1">
      <alignment vertical="center"/>
    </xf>
    <xf numFmtId="0" fontId="37" fillId="0" borderId="0" xfId="3" applyFont="1" applyAlignment="1">
      <alignment horizontal="center" vertical="center"/>
    </xf>
    <xf numFmtId="0" fontId="38" fillId="0" borderId="15" xfId="3" applyFont="1" applyBorder="1" applyAlignment="1">
      <alignment horizontal="center" vertical="center"/>
    </xf>
    <xf numFmtId="0" fontId="38" fillId="0" borderId="63" xfId="3" applyFont="1" applyBorder="1">
      <alignment vertical="center"/>
    </xf>
    <xf numFmtId="0" fontId="38" fillId="0" borderId="43" xfId="3" applyFont="1" applyBorder="1">
      <alignment vertical="center"/>
    </xf>
    <xf numFmtId="0" fontId="38" fillId="0" borderId="43" xfId="3" applyFont="1" applyBorder="1" applyAlignment="1">
      <alignment horizontal="center" vertical="center" wrapText="1" justifyLastLine="1"/>
    </xf>
    <xf numFmtId="0" fontId="38" fillId="4" borderId="18" xfId="3" applyFont="1" applyFill="1" applyBorder="1" applyAlignment="1">
      <alignment horizontal="right" vertical="center" indent="1"/>
    </xf>
    <xf numFmtId="0" fontId="38" fillId="0" borderId="18" xfId="3" applyFont="1" applyBorder="1" applyAlignment="1">
      <alignment horizontal="right" vertical="center" indent="1"/>
    </xf>
    <xf numFmtId="0" fontId="38" fillId="0" borderId="0" xfId="3" applyFont="1" applyAlignment="1">
      <alignment horizontal="right" vertical="center"/>
    </xf>
    <xf numFmtId="0" fontId="38" fillId="0" borderId="31" xfId="3" applyFont="1" applyBorder="1">
      <alignment vertical="center"/>
    </xf>
    <xf numFmtId="0" fontId="40" fillId="0" borderId="30" xfId="3" applyFont="1" applyBorder="1" applyAlignment="1">
      <alignment horizontal="centerContinuous" vertical="center"/>
    </xf>
    <xf numFmtId="0" fontId="38" fillId="0" borderId="30" xfId="3" applyFont="1" applyBorder="1">
      <alignment vertical="center"/>
    </xf>
    <xf numFmtId="0" fontId="38" fillId="0" borderId="32" xfId="3" applyFont="1" applyBorder="1">
      <alignment vertical="center"/>
    </xf>
    <xf numFmtId="0" fontId="38" fillId="0" borderId="42" xfId="3" applyFont="1" applyBorder="1">
      <alignment vertical="center"/>
    </xf>
    <xf numFmtId="0" fontId="38" fillId="3" borderId="18" xfId="3" applyFont="1" applyFill="1" applyBorder="1">
      <alignment vertical="center"/>
    </xf>
    <xf numFmtId="0" fontId="40" fillId="3" borderId="18" xfId="3" applyFont="1" applyFill="1" applyBorder="1" applyAlignment="1">
      <alignment horizontal="center" vertical="center"/>
    </xf>
    <xf numFmtId="0" fontId="38" fillId="0" borderId="18" xfId="3" applyFont="1" applyBorder="1" applyAlignment="1">
      <alignment horizontal="center" vertical="center"/>
    </xf>
    <xf numFmtId="0" fontId="38" fillId="0" borderId="19" xfId="3" applyFont="1" applyBorder="1" applyAlignment="1">
      <alignment horizontal="right" vertical="center" indent="1"/>
    </xf>
    <xf numFmtId="0" fontId="38" fillId="0" borderId="17" xfId="3" applyFont="1" applyBorder="1" applyAlignment="1">
      <alignment horizontal="center" vertical="center"/>
    </xf>
    <xf numFmtId="0" fontId="40" fillId="3" borderId="18" xfId="3" applyFont="1" applyFill="1" applyBorder="1" applyAlignment="1">
      <alignment horizontal="center" vertical="center" wrapText="1"/>
    </xf>
    <xf numFmtId="0" fontId="38" fillId="0" borderId="15" xfId="3" applyFont="1" applyBorder="1" applyAlignment="1">
      <alignment horizontal="right" vertical="center" indent="1"/>
    </xf>
    <xf numFmtId="0" fontId="38" fillId="0" borderId="72" xfId="3" applyFont="1" applyBorder="1" applyAlignment="1">
      <alignment horizontal="right" vertical="center" indent="1"/>
    </xf>
    <xf numFmtId="0" fontId="38" fillId="0" borderId="54" xfId="3" applyFont="1" applyBorder="1" applyAlignment="1">
      <alignment horizontal="right" vertical="center" indent="1"/>
    </xf>
    <xf numFmtId="0" fontId="38" fillId="0" borderId="0" xfId="3" applyFont="1" applyAlignment="1">
      <alignment horizontal="right" vertical="center" indent="1"/>
    </xf>
    <xf numFmtId="0" fontId="38" fillId="3" borderId="36" xfId="3" applyFont="1" applyFill="1" applyBorder="1">
      <alignment vertical="center"/>
    </xf>
    <xf numFmtId="0" fontId="38" fillId="3" borderId="35" xfId="3" applyFont="1" applyFill="1" applyBorder="1" applyAlignment="1">
      <alignment horizontal="center" vertical="center"/>
    </xf>
    <xf numFmtId="0" fontId="38" fillId="3" borderId="34" xfId="3" applyFont="1" applyFill="1" applyBorder="1">
      <alignment vertical="center"/>
    </xf>
    <xf numFmtId="0" fontId="38" fillId="0" borderId="0" xfId="3" applyFont="1" applyAlignment="1">
      <alignment horizontal="center" vertical="center"/>
    </xf>
    <xf numFmtId="0" fontId="40" fillId="3" borderId="19" xfId="3" applyFont="1" applyFill="1" applyBorder="1" applyAlignment="1">
      <alignment horizontal="center" vertical="center"/>
    </xf>
    <xf numFmtId="0" fontId="40" fillId="3" borderId="72" xfId="3" applyFont="1" applyFill="1" applyBorder="1" applyAlignment="1">
      <alignment horizontal="center" vertical="center" wrapText="1"/>
    </xf>
    <xf numFmtId="0" fontId="40" fillId="0" borderId="0" xfId="3" applyFont="1" applyAlignment="1">
      <alignment horizontal="center" vertical="center" wrapText="1"/>
    </xf>
    <xf numFmtId="0" fontId="38" fillId="0" borderId="47" xfId="3" applyFont="1" applyBorder="1" applyAlignment="1">
      <alignment horizontal="center" vertical="center"/>
    </xf>
    <xf numFmtId="0" fontId="38" fillId="3" borderId="95" xfId="3" applyFont="1" applyFill="1" applyBorder="1">
      <alignment vertical="center"/>
    </xf>
    <xf numFmtId="0" fontId="40" fillId="0" borderId="0" xfId="3" applyFont="1" applyAlignment="1">
      <alignment horizontal="center" vertical="center"/>
    </xf>
    <xf numFmtId="0" fontId="40" fillId="3" borderId="81" xfId="3" applyFont="1" applyFill="1" applyBorder="1" applyAlignment="1">
      <alignment horizontal="center" vertical="center"/>
    </xf>
    <xf numFmtId="0" fontId="40" fillId="3" borderId="96" xfId="3" applyFont="1" applyFill="1" applyBorder="1" applyAlignment="1">
      <alignment horizontal="center" vertical="center" wrapText="1"/>
    </xf>
    <xf numFmtId="0" fontId="38" fillId="0" borderId="22" xfId="3" applyFont="1" applyBorder="1" applyAlignment="1">
      <alignment horizontal="right" vertical="center" indent="1"/>
    </xf>
    <xf numFmtId="0" fontId="38" fillId="0" borderId="44" xfId="3" applyFont="1" applyBorder="1">
      <alignment vertical="center"/>
    </xf>
    <xf numFmtId="0" fontId="38" fillId="0" borderId="44" xfId="3" applyFont="1" applyBorder="1" applyAlignment="1">
      <alignment horizontal="left" vertical="center"/>
    </xf>
    <xf numFmtId="0" fontId="38" fillId="0" borderId="15" xfId="3" applyFont="1" applyBorder="1">
      <alignment vertical="center"/>
    </xf>
    <xf numFmtId="0" fontId="38" fillId="0" borderId="18" xfId="3" applyFont="1" applyBorder="1">
      <alignment vertical="center"/>
    </xf>
    <xf numFmtId="0" fontId="38" fillId="0" borderId="0" xfId="3" applyFont="1" applyAlignment="1">
      <alignment vertical="top" wrapText="1"/>
    </xf>
    <xf numFmtId="0" fontId="38" fillId="0" borderId="63" xfId="3" applyFont="1" applyBorder="1" applyAlignment="1">
      <alignment horizontal="centerContinuous" vertical="center"/>
    </xf>
    <xf numFmtId="0" fontId="40" fillId="0" borderId="0" xfId="3" applyFont="1" applyAlignment="1">
      <alignment horizontal="centerContinuous" vertical="center" wrapText="1"/>
    </xf>
    <xf numFmtId="0" fontId="38" fillId="0" borderId="0" xfId="3" applyFont="1" applyAlignment="1">
      <alignment horizontal="centerContinuous" vertical="center"/>
    </xf>
    <xf numFmtId="0" fontId="38" fillId="0" borderId="43" xfId="3" applyFont="1" applyBorder="1" applyAlignment="1">
      <alignment horizontal="centerContinuous" vertical="center"/>
    </xf>
    <xf numFmtId="0" fontId="22" fillId="0" borderId="0" xfId="1" applyFont="1">
      <alignment vertical="center"/>
    </xf>
    <xf numFmtId="178" fontId="23" fillId="0" borderId="0" xfId="1" applyNumberFormat="1" applyFont="1" applyAlignment="1">
      <alignment horizontal="center" vertical="center"/>
    </xf>
    <xf numFmtId="1" fontId="23" fillId="0" borderId="0" xfId="1" applyNumberFormat="1" applyFont="1" applyAlignment="1">
      <alignment horizontal="center" vertical="center"/>
    </xf>
    <xf numFmtId="0" fontId="38" fillId="0" borderId="14" xfId="3" applyFont="1" applyBorder="1">
      <alignment vertical="center"/>
    </xf>
    <xf numFmtId="0" fontId="38" fillId="0" borderId="16" xfId="3" applyFont="1" applyBorder="1">
      <alignment vertical="center"/>
    </xf>
    <xf numFmtId="0" fontId="0" fillId="0" borderId="0" xfId="3" applyFont="1">
      <alignment vertical="center"/>
    </xf>
    <xf numFmtId="0" fontId="38" fillId="0" borderId="16" xfId="3" applyFont="1" applyBorder="1" applyAlignment="1">
      <alignment horizontal="right" vertical="center" indent="1"/>
    </xf>
    <xf numFmtId="0" fontId="38" fillId="0" borderId="23" xfId="3" applyFont="1" applyBorder="1" applyAlignment="1">
      <alignment horizontal="right" vertical="center" indent="1"/>
    </xf>
    <xf numFmtId="0" fontId="6" fillId="4" borderId="15" xfId="1" applyFont="1" applyFill="1" applyBorder="1" applyAlignment="1">
      <alignment horizontal="center" vertical="center"/>
    </xf>
    <xf numFmtId="0" fontId="6" fillId="4" borderId="14" xfId="1" applyFont="1" applyFill="1" applyBorder="1" applyAlignment="1">
      <alignment horizontal="center" vertical="center"/>
    </xf>
    <xf numFmtId="0" fontId="6" fillId="4" borderId="13" xfId="1" applyFont="1" applyFill="1" applyBorder="1" applyAlignment="1">
      <alignment horizontal="center" vertical="center"/>
    </xf>
    <xf numFmtId="0" fontId="6" fillId="4" borderId="15" xfId="1" applyFont="1" applyFill="1" applyBorder="1" applyAlignment="1" applyProtection="1">
      <alignment horizontal="center" vertical="center"/>
      <protection locked="0"/>
    </xf>
    <xf numFmtId="0" fontId="6" fillId="4" borderId="14" xfId="1" applyFont="1" applyFill="1" applyBorder="1" applyAlignment="1" applyProtection="1">
      <alignment horizontal="center" vertical="center"/>
      <protection locked="0"/>
    </xf>
    <xf numFmtId="0" fontId="6" fillId="4" borderId="13" xfId="1" applyFont="1" applyFill="1" applyBorder="1" applyAlignment="1" applyProtection="1">
      <alignment horizontal="center" vertical="center"/>
      <protection locked="0"/>
    </xf>
    <xf numFmtId="49" fontId="15" fillId="0" borderId="0" xfId="4" applyNumberFormat="1" applyFont="1" applyAlignment="1">
      <alignment horizontal="center" vertical="center"/>
    </xf>
    <xf numFmtId="0" fontId="43" fillId="0" borderId="0" xfId="1" applyFont="1">
      <alignment vertical="center"/>
    </xf>
    <xf numFmtId="0" fontId="6" fillId="4" borderId="31" xfId="1" applyFont="1" applyFill="1" applyBorder="1">
      <alignment vertical="center"/>
    </xf>
    <xf numFmtId="0" fontId="44" fillId="0" borderId="15" xfId="3" applyFont="1" applyBorder="1" applyAlignment="1">
      <alignment horizontal="left" vertical="center"/>
    </xf>
    <xf numFmtId="0" fontId="42" fillId="0" borderId="0" xfId="3" applyFont="1" applyAlignment="1">
      <alignment horizontal="left" vertical="top"/>
    </xf>
    <xf numFmtId="0" fontId="50" fillId="0" borderId="43" xfId="3" applyFont="1" applyBorder="1">
      <alignment vertical="center"/>
    </xf>
    <xf numFmtId="0" fontId="51" fillId="0" borderId="0" xfId="3" applyFont="1">
      <alignment vertical="center"/>
    </xf>
    <xf numFmtId="0" fontId="50" fillId="0" borderId="0" xfId="3" applyFont="1" applyAlignment="1">
      <alignment horizontal="left" vertical="center"/>
    </xf>
    <xf numFmtId="0" fontId="50" fillId="0" borderId="43" xfId="3" applyFont="1" applyBorder="1" applyAlignment="1">
      <alignment horizontal="left" vertical="center"/>
    </xf>
    <xf numFmtId="0" fontId="53" fillId="0" borderId="0" xfId="3" applyFont="1">
      <alignment vertical="center"/>
    </xf>
    <xf numFmtId="0" fontId="3" fillId="0" borderId="0" xfId="1" applyFont="1" applyAlignment="1">
      <alignment horizontal="center" vertical="center"/>
    </xf>
    <xf numFmtId="0" fontId="3" fillId="0" borderId="0" xfId="1" applyFont="1" applyAlignment="1">
      <alignment horizontal="center" vertical="center" shrinkToFit="1"/>
    </xf>
    <xf numFmtId="178" fontId="3" fillId="0" borderId="0" xfId="1" applyNumberFormat="1" applyFont="1" applyAlignment="1">
      <alignment horizontal="right" vertical="center" shrinkToFit="1"/>
    </xf>
    <xf numFmtId="180" fontId="3" fillId="0" borderId="0" xfId="1" applyNumberFormat="1" applyFont="1" applyAlignment="1">
      <alignment horizontal="right" vertical="center" shrinkToFit="1"/>
    </xf>
    <xf numFmtId="178" fontId="3" fillId="2" borderId="0" xfId="1" applyNumberFormat="1" applyFont="1" applyFill="1" applyAlignment="1">
      <alignment horizontal="right" vertical="center" shrinkToFit="1"/>
    </xf>
    <xf numFmtId="0" fontId="11" fillId="0" borderId="18" xfId="1" applyFont="1" applyBorder="1" applyAlignment="1">
      <alignment horizontal="center" vertical="center" wrapText="1"/>
    </xf>
    <xf numFmtId="178" fontId="3" fillId="4" borderId="18" xfId="1" applyNumberFormat="1" applyFont="1" applyFill="1" applyBorder="1" applyAlignment="1">
      <alignment horizontal="center" vertical="center"/>
    </xf>
    <xf numFmtId="0" fontId="3" fillId="4" borderId="18" xfId="1" applyFont="1" applyFill="1" applyBorder="1" applyAlignment="1">
      <alignment horizontal="center" vertical="center"/>
    </xf>
    <xf numFmtId="178" fontId="3" fillId="0" borderId="18" xfId="1" applyNumberFormat="1" applyFont="1" applyBorder="1" applyAlignment="1">
      <alignment horizontal="center" vertical="center"/>
    </xf>
    <xf numFmtId="0" fontId="3" fillId="0" borderId="18" xfId="1" applyFont="1" applyBorder="1" applyAlignment="1">
      <alignment horizontal="center" vertical="center"/>
    </xf>
    <xf numFmtId="0" fontId="11" fillId="0" borderId="0" xfId="1" applyFont="1" applyAlignment="1">
      <alignment horizontal="center" vertical="center" wrapText="1"/>
    </xf>
    <xf numFmtId="0" fontId="11" fillId="0" borderId="18" xfId="1" applyFont="1" applyBorder="1" applyAlignment="1">
      <alignment horizontal="center" vertical="center"/>
    </xf>
    <xf numFmtId="0" fontId="3" fillId="0" borderId="14" xfId="1" applyFont="1" applyBorder="1" applyAlignment="1">
      <alignment horizontal="center" vertical="center"/>
    </xf>
    <xf numFmtId="0" fontId="3" fillId="0" borderId="16" xfId="1" applyFont="1" applyBorder="1" applyAlignment="1">
      <alignment horizontal="center" vertical="center"/>
    </xf>
    <xf numFmtId="0" fontId="3" fillId="0" borderId="15" xfId="1" applyFont="1" applyBorder="1" applyAlignment="1">
      <alignment horizontal="center" vertical="center"/>
    </xf>
    <xf numFmtId="0" fontId="3" fillId="0" borderId="15" xfId="1" applyFont="1" applyBorder="1" applyAlignment="1">
      <alignment horizontal="center" vertical="center" shrinkToFit="1"/>
    </xf>
    <xf numFmtId="0" fontId="3" fillId="0" borderId="14" xfId="1" applyFont="1" applyBorder="1" applyAlignment="1">
      <alignment horizontal="center" vertical="center" shrinkToFit="1"/>
    </xf>
    <xf numFmtId="0" fontId="3" fillId="0" borderId="16" xfId="1" applyFont="1" applyBorder="1" applyAlignment="1">
      <alignment horizontal="center" vertical="center" shrinkToFit="1"/>
    </xf>
    <xf numFmtId="0" fontId="23" fillId="5" borderId="97" xfId="1" applyFont="1" applyFill="1" applyBorder="1" applyAlignment="1">
      <alignment horizontal="left" vertical="center" shrinkToFit="1"/>
    </xf>
    <xf numFmtId="0" fontId="3" fillId="0" borderId="18" xfId="1" applyFont="1" applyBorder="1" applyAlignment="1">
      <alignment horizontal="center" vertical="center" wrapText="1"/>
    </xf>
    <xf numFmtId="0" fontId="36" fillId="0" borderId="18" xfId="4" applyFont="1" applyBorder="1" applyAlignment="1">
      <alignment horizontal="center" vertical="center"/>
    </xf>
    <xf numFmtId="0" fontId="36" fillId="4" borderId="15" xfId="4" applyFont="1" applyFill="1" applyBorder="1" applyAlignment="1" applyProtection="1">
      <alignment horizontal="center" vertical="center" shrinkToFit="1"/>
      <protection locked="0"/>
    </xf>
    <xf numFmtId="0" fontId="36" fillId="4" borderId="14" xfId="4" applyFont="1" applyFill="1" applyBorder="1" applyAlignment="1" applyProtection="1">
      <alignment horizontal="center" vertical="center" shrinkToFit="1"/>
      <protection locked="0"/>
    </xf>
    <xf numFmtId="0" fontId="36" fillId="4" borderId="16" xfId="4" applyFont="1" applyFill="1" applyBorder="1" applyAlignment="1" applyProtection="1">
      <alignment horizontal="center" vertical="center" shrinkToFit="1"/>
      <protection locked="0"/>
    </xf>
    <xf numFmtId="0" fontId="36" fillId="4" borderId="18" xfId="4" applyFont="1" applyFill="1" applyBorder="1" applyAlignment="1" applyProtection="1">
      <alignment horizontal="center" vertical="center" shrinkToFit="1"/>
      <protection locked="0"/>
    </xf>
    <xf numFmtId="0" fontId="36" fillId="0" borderId="15" xfId="4" applyFont="1" applyBorder="1" applyAlignment="1">
      <alignment horizontal="center" vertical="center"/>
    </xf>
    <xf numFmtId="0" fontId="36" fillId="0" borderId="14" xfId="4" applyFont="1" applyBorder="1" applyAlignment="1">
      <alignment horizontal="center" vertical="center"/>
    </xf>
    <xf numFmtId="0" fontId="36" fillId="0" borderId="16" xfId="4" applyFont="1" applyBorder="1" applyAlignment="1">
      <alignment horizontal="center" vertical="center"/>
    </xf>
    <xf numFmtId="0" fontId="36" fillId="4" borderId="15" xfId="4" applyFont="1" applyFill="1" applyBorder="1" applyAlignment="1">
      <alignment horizontal="center" vertical="center"/>
    </xf>
    <xf numFmtId="0" fontId="36" fillId="4" borderId="14" xfId="4" applyFont="1" applyFill="1" applyBorder="1" applyAlignment="1">
      <alignment horizontal="center" vertical="center"/>
    </xf>
    <xf numFmtId="0" fontId="36" fillId="4" borderId="16" xfId="4" applyFont="1" applyFill="1" applyBorder="1" applyAlignment="1">
      <alignment horizontal="center" vertical="center"/>
    </xf>
    <xf numFmtId="178" fontId="3" fillId="0" borderId="15" xfId="1" applyNumberFormat="1" applyFont="1" applyBorder="1" applyAlignment="1">
      <alignment horizontal="right" vertical="center" shrinkToFit="1"/>
    </xf>
    <xf numFmtId="178" fontId="3" fillId="0" borderId="14" xfId="1" applyNumberFormat="1" applyFont="1" applyBorder="1" applyAlignment="1">
      <alignment horizontal="right" vertical="center" shrinkToFit="1"/>
    </xf>
    <xf numFmtId="178" fontId="3" fillId="0" borderId="16" xfId="1" applyNumberFormat="1" applyFont="1" applyBorder="1" applyAlignment="1">
      <alignment horizontal="right" vertical="center" shrinkToFit="1"/>
    </xf>
    <xf numFmtId="180" fontId="3" fillId="0" borderId="27" xfId="1" applyNumberFormat="1" applyFont="1" applyBorder="1" applyAlignment="1">
      <alignment horizontal="right" vertical="center" shrinkToFit="1"/>
    </xf>
    <xf numFmtId="180" fontId="3" fillId="0" borderId="26" xfId="1" applyNumberFormat="1" applyFont="1" applyBorder="1" applyAlignment="1">
      <alignment horizontal="right" vertical="center" shrinkToFit="1"/>
    </xf>
    <xf numFmtId="180" fontId="3" fillId="0" borderId="28" xfId="1" applyNumberFormat="1" applyFont="1" applyBorder="1" applyAlignment="1">
      <alignment horizontal="right" vertical="center" shrinkToFit="1"/>
    </xf>
    <xf numFmtId="178" fontId="3" fillId="4" borderId="15" xfId="1" applyNumberFormat="1" applyFont="1" applyFill="1" applyBorder="1" applyAlignment="1" applyProtection="1">
      <alignment horizontal="right" vertical="center" shrinkToFit="1"/>
      <protection locked="0"/>
    </xf>
    <xf numFmtId="178" fontId="3" fillId="4" borderId="14" xfId="1" applyNumberFormat="1" applyFont="1" applyFill="1" applyBorder="1" applyAlignment="1" applyProtection="1">
      <alignment horizontal="right" vertical="center" shrinkToFit="1"/>
      <protection locked="0"/>
    </xf>
    <xf numFmtId="178" fontId="3" fillId="4" borderId="16" xfId="1" applyNumberFormat="1" applyFont="1" applyFill="1" applyBorder="1" applyAlignment="1" applyProtection="1">
      <alignment horizontal="right" vertical="center" shrinkToFit="1"/>
      <protection locked="0"/>
    </xf>
    <xf numFmtId="178" fontId="3" fillId="4" borderId="15" xfId="1" applyNumberFormat="1" applyFont="1" applyFill="1" applyBorder="1" applyAlignment="1">
      <alignment horizontal="right" vertical="center" shrinkToFit="1"/>
    </xf>
    <xf numFmtId="178" fontId="3" fillId="4" borderId="14" xfId="1" applyNumberFormat="1" applyFont="1" applyFill="1" applyBorder="1" applyAlignment="1">
      <alignment horizontal="right" vertical="center" shrinkToFit="1"/>
    </xf>
    <xf numFmtId="178" fontId="3" fillId="4" borderId="16" xfId="1" applyNumberFormat="1" applyFont="1" applyFill="1" applyBorder="1" applyAlignment="1">
      <alignment horizontal="right" vertical="center" shrinkToFit="1"/>
    </xf>
    <xf numFmtId="0" fontId="3" fillId="0" borderId="46" xfId="1" applyFont="1" applyBorder="1" applyAlignment="1">
      <alignment horizontal="center" vertical="center" shrinkToFit="1"/>
    </xf>
    <xf numFmtId="0" fontId="3" fillId="0" borderId="42" xfId="1" applyFont="1" applyBorder="1" applyAlignment="1">
      <alignment horizontal="center" vertical="center" shrinkToFit="1"/>
    </xf>
    <xf numFmtId="0" fontId="3" fillId="0" borderId="45" xfId="1" applyFont="1" applyBorder="1" applyAlignment="1">
      <alignment horizontal="center" vertical="center" shrinkToFit="1"/>
    </xf>
    <xf numFmtId="178" fontId="3" fillId="0" borderId="0" xfId="1" applyNumberFormat="1" applyFont="1" applyAlignment="1">
      <alignment horizontal="center" vertical="center"/>
    </xf>
    <xf numFmtId="183" fontId="3" fillId="0" borderId="0" xfId="1" applyNumberFormat="1" applyFont="1" applyAlignment="1">
      <alignment horizontal="center" vertical="center"/>
    </xf>
    <xf numFmtId="0" fontId="3" fillId="0" borderId="0" xfId="1" applyFont="1" applyAlignment="1">
      <alignment horizontal="left" vertical="center"/>
    </xf>
    <xf numFmtId="0" fontId="10" fillId="0" borderId="0" xfId="1" applyFont="1" applyAlignment="1">
      <alignment horizontal="center" vertical="center" wrapText="1"/>
    </xf>
    <xf numFmtId="0" fontId="3" fillId="4" borderId="15" xfId="1" applyFont="1" applyFill="1" applyBorder="1" applyAlignment="1">
      <alignment horizontal="center" vertical="center"/>
    </xf>
    <xf numFmtId="0" fontId="3" fillId="4" borderId="14" xfId="1" applyFont="1" applyFill="1" applyBorder="1" applyAlignment="1">
      <alignment horizontal="center" vertical="center"/>
    </xf>
    <xf numFmtId="0" fontId="3" fillId="0" borderId="15" xfId="1" applyFont="1" applyBorder="1" applyAlignment="1">
      <alignment horizontal="left" vertical="center"/>
    </xf>
    <xf numFmtId="0" fontId="3" fillId="0" borderId="14" xfId="1" applyFont="1" applyBorder="1" applyAlignment="1">
      <alignment horizontal="left" vertical="center"/>
    </xf>
    <xf numFmtId="0" fontId="3" fillId="0" borderId="16" xfId="1" applyFont="1" applyBorder="1" applyAlignment="1">
      <alignment horizontal="left" vertical="center"/>
    </xf>
    <xf numFmtId="0" fontId="11" fillId="0" borderId="46" xfId="1" applyFont="1" applyBorder="1" applyAlignment="1">
      <alignment horizontal="center" vertical="center" wrapText="1"/>
    </xf>
    <xf numFmtId="0" fontId="11" fillId="0" borderId="42" xfId="1" applyFont="1" applyBorder="1" applyAlignment="1">
      <alignment horizontal="center" vertical="center" wrapText="1"/>
    </xf>
    <xf numFmtId="0" fontId="11" fillId="0" borderId="45" xfId="1" applyFont="1" applyBorder="1" applyAlignment="1">
      <alignment horizontal="center" vertical="center" wrapText="1"/>
    </xf>
    <xf numFmtId="0" fontId="11" fillId="0" borderId="31" xfId="1" applyFont="1" applyBorder="1" applyAlignment="1">
      <alignment horizontal="center" vertical="center" wrapText="1"/>
    </xf>
    <xf numFmtId="0" fontId="11" fillId="0" borderId="30" xfId="1" applyFont="1" applyBorder="1" applyAlignment="1">
      <alignment horizontal="center" vertical="center" wrapText="1"/>
    </xf>
    <xf numFmtId="0" fontId="11" fillId="0" borderId="32" xfId="1" applyFont="1" applyBorder="1" applyAlignment="1">
      <alignment horizontal="center" vertical="center" wrapText="1"/>
    </xf>
    <xf numFmtId="0" fontId="23" fillId="0" borderId="0" xfId="1" applyFont="1" applyAlignment="1">
      <alignment horizontal="center" vertical="center"/>
    </xf>
    <xf numFmtId="178" fontId="23" fillId="0" borderId="0" xfId="1" applyNumberFormat="1" applyFont="1" applyAlignment="1">
      <alignment horizontal="center" vertical="center"/>
    </xf>
    <xf numFmtId="1" fontId="23" fillId="0" borderId="0" xfId="1" applyNumberFormat="1" applyFont="1" applyAlignment="1">
      <alignment horizontal="center" vertical="center"/>
    </xf>
    <xf numFmtId="0" fontId="3" fillId="4" borderId="16" xfId="1" applyFont="1" applyFill="1" applyBorder="1" applyAlignment="1">
      <alignment horizontal="center" vertical="center"/>
    </xf>
    <xf numFmtId="0" fontId="10" fillId="0" borderId="15" xfId="1" applyFont="1" applyBorder="1" applyAlignment="1">
      <alignment horizontal="center" vertical="center" wrapText="1"/>
    </xf>
    <xf numFmtId="0" fontId="10" fillId="0" borderId="14" xfId="1" applyFont="1" applyBorder="1" applyAlignment="1">
      <alignment horizontal="center" vertical="center" wrapText="1"/>
    </xf>
    <xf numFmtId="0" fontId="10" fillId="0" borderId="16" xfId="1" applyFont="1" applyBorder="1" applyAlignment="1">
      <alignment horizontal="center" vertical="center" wrapText="1"/>
    </xf>
    <xf numFmtId="178" fontId="26" fillId="0" borderId="15" xfId="1" applyNumberFormat="1" applyFont="1" applyBorder="1" applyAlignment="1">
      <alignment horizontal="center" vertical="center"/>
    </xf>
    <xf numFmtId="178" fontId="26" fillId="0" borderId="14" xfId="1" applyNumberFormat="1" applyFont="1" applyBorder="1" applyAlignment="1">
      <alignment horizontal="center" vertical="center"/>
    </xf>
    <xf numFmtId="178" fontId="26" fillId="0" borderId="16" xfId="1" applyNumberFormat="1" applyFont="1" applyBorder="1" applyAlignment="1">
      <alignment horizontal="center" vertical="center"/>
    </xf>
    <xf numFmtId="183" fontId="3" fillId="0" borderId="15" xfId="1" applyNumberFormat="1" applyFont="1" applyBorder="1" applyAlignment="1">
      <alignment horizontal="center" vertical="center"/>
    </xf>
    <xf numFmtId="183" fontId="3" fillId="0" borderId="14" xfId="1" applyNumberFormat="1" applyFont="1" applyBorder="1" applyAlignment="1">
      <alignment horizontal="center" vertical="center"/>
    </xf>
    <xf numFmtId="183" fontId="3" fillId="0" borderId="16" xfId="1" applyNumberFormat="1" applyFont="1" applyBorder="1" applyAlignment="1">
      <alignment horizontal="center" vertical="center"/>
    </xf>
    <xf numFmtId="178" fontId="3" fillId="0" borderId="15" xfId="1" applyNumberFormat="1" applyFont="1" applyBorder="1" applyAlignment="1">
      <alignment horizontal="center" vertical="center"/>
    </xf>
    <xf numFmtId="178" fontId="3" fillId="0" borderId="14" xfId="1" applyNumberFormat="1" applyFont="1" applyBorder="1" applyAlignment="1">
      <alignment horizontal="center" vertical="center"/>
    </xf>
    <xf numFmtId="178" fontId="3" fillId="0" borderId="16" xfId="1" applyNumberFormat="1" applyFont="1" applyBorder="1" applyAlignment="1">
      <alignment horizontal="center" vertical="center"/>
    </xf>
    <xf numFmtId="183" fontId="3" fillId="0" borderId="18" xfId="1" applyNumberFormat="1" applyFont="1" applyBorder="1" applyAlignment="1">
      <alignment horizontal="center" vertical="center"/>
    </xf>
    <xf numFmtId="0" fontId="23" fillId="6" borderId="15" xfId="1" applyFont="1" applyFill="1" applyBorder="1" applyAlignment="1">
      <alignment horizontal="center" vertical="center"/>
    </xf>
    <xf numFmtId="0" fontId="23" fillId="6" borderId="14" xfId="1" applyFont="1" applyFill="1" applyBorder="1" applyAlignment="1">
      <alignment horizontal="center" vertical="center"/>
    </xf>
    <xf numFmtId="0" fontId="23" fillId="6" borderId="16" xfId="1" applyFont="1" applyFill="1" applyBorder="1" applyAlignment="1">
      <alignment horizontal="center" vertical="center"/>
    </xf>
    <xf numFmtId="183" fontId="3" fillId="9" borderId="18" xfId="1" applyNumberFormat="1" applyFont="1" applyFill="1" applyBorder="1" applyAlignment="1">
      <alignment horizontal="center" vertical="center"/>
    </xf>
    <xf numFmtId="1" fontId="3" fillId="0" borderId="0" xfId="1" applyNumberFormat="1" applyFont="1" applyAlignment="1">
      <alignment horizontal="center" vertical="center"/>
    </xf>
    <xf numFmtId="178" fontId="23" fillId="6" borderId="15" xfId="1" applyNumberFormat="1" applyFont="1" applyFill="1" applyBorder="1" applyAlignment="1">
      <alignment horizontal="center" vertical="center"/>
    </xf>
    <xf numFmtId="178" fontId="23" fillId="6" borderId="14" xfId="1" applyNumberFormat="1" applyFont="1" applyFill="1" applyBorder="1" applyAlignment="1">
      <alignment horizontal="center" vertical="center"/>
    </xf>
    <xf numFmtId="178" fontId="23" fillId="6" borderId="16" xfId="1" applyNumberFormat="1" applyFont="1" applyFill="1" applyBorder="1" applyAlignment="1">
      <alignment horizontal="center" vertical="center"/>
    </xf>
    <xf numFmtId="1" fontId="23" fillId="6" borderId="18" xfId="1" applyNumberFormat="1" applyFont="1" applyFill="1" applyBorder="1" applyAlignment="1">
      <alignment horizontal="center" vertical="center"/>
    </xf>
    <xf numFmtId="0" fontId="3" fillId="0" borderId="42" xfId="1" applyFont="1" applyBorder="1" applyAlignment="1">
      <alignment horizontal="left" vertical="center" wrapText="1"/>
    </xf>
    <xf numFmtId="0" fontId="3" fillId="0" borderId="45" xfId="1" applyFont="1" applyBorder="1" applyAlignment="1">
      <alignment horizontal="left" vertical="center" wrapText="1"/>
    </xf>
    <xf numFmtId="0" fontId="3" fillId="0" borderId="0" xfId="1" applyFont="1" applyAlignment="1">
      <alignment horizontal="left" vertical="center" wrapText="1"/>
    </xf>
    <xf numFmtId="0" fontId="3" fillId="0" borderId="43" xfId="1" applyFont="1" applyBorder="1" applyAlignment="1">
      <alignment horizontal="left" vertical="center" wrapText="1"/>
    </xf>
    <xf numFmtId="0" fontId="3" fillId="0" borderId="30" xfId="1" applyFont="1" applyBorder="1" applyAlignment="1">
      <alignment horizontal="left" vertical="center" wrapText="1"/>
    </xf>
    <xf numFmtId="0" fontId="3" fillId="0" borderId="32" xfId="1" applyFont="1" applyBorder="1" applyAlignment="1">
      <alignment horizontal="left" vertical="center" wrapText="1"/>
    </xf>
    <xf numFmtId="0" fontId="3" fillId="7" borderId="42" xfId="1" applyFont="1" applyFill="1" applyBorder="1" applyAlignment="1">
      <alignment horizontal="center" vertical="center" shrinkToFit="1"/>
    </xf>
    <xf numFmtId="0" fontId="3" fillId="8" borderId="42" xfId="1" applyFont="1" applyFill="1" applyBorder="1" applyAlignment="1">
      <alignment horizontal="center" vertical="center"/>
    </xf>
    <xf numFmtId="184" fontId="7" fillId="0" borderId="18" xfId="1" applyNumberFormat="1" applyFont="1" applyBorder="1" applyAlignment="1">
      <alignment horizontal="center" vertical="center"/>
    </xf>
    <xf numFmtId="0" fontId="23" fillId="6" borderId="18" xfId="1" applyFont="1" applyFill="1" applyBorder="1" applyAlignment="1">
      <alignment horizontal="center" vertical="center"/>
    </xf>
    <xf numFmtId="187" fontId="7" fillId="0" borderId="18" xfId="1" applyNumberFormat="1" applyFont="1" applyBorder="1" applyAlignment="1">
      <alignment horizontal="center" vertical="center"/>
    </xf>
    <xf numFmtId="187" fontId="7" fillId="0" borderId="15" xfId="1" applyNumberFormat="1" applyFont="1" applyBorder="1" applyAlignment="1">
      <alignment horizontal="center" vertical="center"/>
    </xf>
    <xf numFmtId="187" fontId="7" fillId="0" borderId="14" xfId="1" applyNumberFormat="1" applyFont="1" applyBorder="1" applyAlignment="1">
      <alignment horizontal="center" vertical="center"/>
    </xf>
    <xf numFmtId="187" fontId="7" fillId="0" borderId="16" xfId="1" applyNumberFormat="1" applyFont="1" applyBorder="1" applyAlignment="1">
      <alignment horizontal="center" vertical="center"/>
    </xf>
    <xf numFmtId="184" fontId="7" fillId="0" borderId="15" xfId="1" applyNumberFormat="1" applyFont="1" applyBorder="1" applyAlignment="1">
      <alignment horizontal="center" vertical="center"/>
    </xf>
    <xf numFmtId="184" fontId="7" fillId="0" borderId="14" xfId="1" applyNumberFormat="1" applyFont="1" applyBorder="1" applyAlignment="1">
      <alignment horizontal="center" vertical="center"/>
    </xf>
    <xf numFmtId="184" fontId="7" fillId="0" borderId="16" xfId="1" applyNumberFormat="1" applyFont="1" applyBorder="1" applyAlignment="1">
      <alignment horizontal="center" vertical="center"/>
    </xf>
    <xf numFmtId="184" fontId="7" fillId="0" borderId="88" xfId="1" applyNumberFormat="1" applyFont="1" applyBorder="1" applyAlignment="1">
      <alignment horizontal="center" vertical="center"/>
    </xf>
    <xf numFmtId="179" fontId="7" fillId="0" borderId="88" xfId="1" applyNumberFormat="1" applyFont="1" applyBorder="1" applyAlignment="1">
      <alignment horizontal="center" vertical="center"/>
    </xf>
    <xf numFmtId="185" fontId="7" fillId="9" borderId="103" xfId="1" applyNumberFormat="1" applyFont="1" applyFill="1" applyBorder="1" applyAlignment="1">
      <alignment horizontal="center" vertical="center"/>
    </xf>
    <xf numFmtId="185" fontId="7" fillId="9" borderId="104" xfId="1" applyNumberFormat="1" applyFont="1" applyFill="1" applyBorder="1" applyAlignment="1">
      <alignment horizontal="center" vertical="center"/>
    </xf>
    <xf numFmtId="185" fontId="7" fillId="9" borderId="105" xfId="1" applyNumberFormat="1" applyFont="1" applyFill="1" applyBorder="1" applyAlignment="1">
      <alignment horizontal="center" vertical="center"/>
    </xf>
    <xf numFmtId="187" fontId="7" fillId="0" borderId="88" xfId="1" applyNumberFormat="1" applyFont="1" applyBorder="1" applyAlignment="1">
      <alignment horizontal="center" vertical="center"/>
    </xf>
    <xf numFmtId="184" fontId="7" fillId="0" borderId="24" xfId="1" applyNumberFormat="1" applyFont="1" applyBorder="1" applyAlignment="1">
      <alignment horizontal="center" vertical="center" wrapText="1"/>
    </xf>
    <xf numFmtId="184" fontId="7" fillId="0" borderId="24" xfId="1" applyNumberFormat="1" applyFont="1" applyBorder="1" applyAlignment="1">
      <alignment horizontal="center" vertical="center"/>
    </xf>
    <xf numFmtId="187" fontId="7" fillId="0" borderId="24" xfId="1" applyNumberFormat="1" applyFont="1" applyBorder="1" applyAlignment="1">
      <alignment horizontal="center" vertical="center"/>
    </xf>
    <xf numFmtId="188" fontId="7" fillId="0" borderId="24" xfId="1" applyNumberFormat="1" applyFont="1" applyBorder="1" applyAlignment="1">
      <alignment horizontal="center" vertical="center"/>
    </xf>
    <xf numFmtId="49" fontId="34" fillId="0" borderId="15" xfId="1" applyNumberFormat="1" applyFont="1" applyBorder="1" applyAlignment="1">
      <alignment horizontal="center" vertical="center"/>
    </xf>
    <xf numFmtId="49" fontId="34" fillId="0" borderId="14" xfId="1" applyNumberFormat="1" applyFont="1" applyBorder="1" applyAlignment="1">
      <alignment horizontal="center" vertical="center"/>
    </xf>
    <xf numFmtId="49" fontId="34" fillId="0" borderId="16" xfId="1" applyNumberFormat="1" applyFont="1" applyBorder="1" applyAlignment="1">
      <alignment horizontal="center" vertical="center"/>
    </xf>
    <xf numFmtId="0" fontId="35" fillId="0" borderId="15" xfId="4" applyFont="1" applyBorder="1" applyAlignment="1">
      <alignment horizontal="center" vertical="center" shrinkToFit="1"/>
    </xf>
    <xf numFmtId="0" fontId="35" fillId="0" borderId="14" xfId="4" applyFont="1" applyBorder="1" applyAlignment="1">
      <alignment horizontal="center" vertical="center" shrinkToFit="1"/>
    </xf>
    <xf numFmtId="0" fontId="35" fillId="0" borderId="16" xfId="4" applyFont="1" applyBorder="1" applyAlignment="1">
      <alignment horizontal="center" vertical="center" shrinkToFit="1"/>
    </xf>
    <xf numFmtId="0" fontId="3" fillId="0" borderId="41" xfId="1" applyFont="1" applyBorder="1" applyAlignment="1">
      <alignment horizontal="center" vertical="center"/>
    </xf>
    <xf numFmtId="0" fontId="3" fillId="0" borderId="33" xfId="1" applyFont="1" applyBorder="1" applyAlignment="1">
      <alignment horizontal="center" vertical="center"/>
    </xf>
    <xf numFmtId="0" fontId="3" fillId="0" borderId="38" xfId="1" applyFont="1" applyBorder="1" applyAlignment="1">
      <alignment horizontal="center" vertical="center"/>
    </xf>
    <xf numFmtId="0" fontId="3" fillId="0" borderId="40" xfId="1" applyFont="1" applyBorder="1" applyAlignment="1">
      <alignment horizontal="center" vertical="center"/>
    </xf>
    <xf numFmtId="0" fontId="3" fillId="0" borderId="43" xfId="1" applyFont="1" applyBorder="1" applyAlignment="1">
      <alignment horizontal="center" vertical="center"/>
    </xf>
    <xf numFmtId="0" fontId="3" fillId="0" borderId="39" xfId="1" applyFont="1" applyBorder="1" applyAlignment="1">
      <alignment horizontal="center" vertical="center" wrapText="1"/>
    </xf>
    <xf numFmtId="0" fontId="3" fillId="0" borderId="38" xfId="1" applyFont="1" applyBorder="1" applyAlignment="1">
      <alignment horizontal="center" vertical="center" wrapText="1"/>
    </xf>
    <xf numFmtId="0" fontId="3" fillId="0" borderId="40" xfId="1" applyFont="1" applyBorder="1" applyAlignment="1">
      <alignment horizontal="center" vertical="center" wrapText="1"/>
    </xf>
    <xf numFmtId="0" fontId="3" fillId="0" borderId="63" xfId="1" applyFont="1" applyBorder="1" applyAlignment="1">
      <alignment horizontal="center" vertical="center" wrapText="1"/>
    </xf>
    <xf numFmtId="0" fontId="3" fillId="0" borderId="0" xfId="1" applyFont="1" applyAlignment="1">
      <alignment horizontal="center" vertical="center" wrapText="1"/>
    </xf>
    <xf numFmtId="0" fontId="3" fillId="0" borderId="43" xfId="1" applyFont="1" applyBorder="1" applyAlignment="1">
      <alignment horizontal="center" vertical="center" wrapText="1"/>
    </xf>
    <xf numFmtId="0" fontId="3" fillId="0" borderId="39" xfId="1" applyFont="1" applyBorder="1" applyAlignment="1">
      <alignment horizontal="center" vertical="center"/>
    </xf>
    <xf numFmtId="0" fontId="3" fillId="0" borderId="37" xfId="1" applyFont="1" applyBorder="1" applyAlignment="1">
      <alignment horizontal="center" vertical="center"/>
    </xf>
    <xf numFmtId="0" fontId="3" fillId="0" borderId="74" xfId="1" applyFont="1" applyBorder="1" applyAlignment="1">
      <alignment horizontal="center" vertical="center"/>
    </xf>
    <xf numFmtId="0" fontId="3" fillId="0" borderId="5" xfId="1" applyFont="1" applyBorder="1" applyAlignment="1">
      <alignment horizontal="center" vertical="center"/>
    </xf>
    <xf numFmtId="0" fontId="3" fillId="0" borderId="4" xfId="1" applyFont="1" applyBorder="1" applyAlignment="1">
      <alignment horizontal="center" vertical="center"/>
    </xf>
    <xf numFmtId="0" fontId="3" fillId="0" borderId="36" xfId="1" applyFont="1" applyBorder="1" applyAlignment="1">
      <alignment horizontal="center" vertical="center"/>
    </xf>
    <xf numFmtId="0" fontId="3" fillId="0" borderId="35" xfId="1" applyFont="1" applyBorder="1" applyAlignment="1">
      <alignment horizontal="center" vertical="center"/>
    </xf>
    <xf numFmtId="0" fontId="3" fillId="0" borderId="34" xfId="1" applyFont="1" applyBorder="1" applyAlignment="1">
      <alignment horizontal="center" vertical="center"/>
    </xf>
    <xf numFmtId="0" fontId="3" fillId="0" borderId="63" xfId="1" applyFont="1" applyBorder="1" applyAlignment="1">
      <alignment horizontal="center" vertical="center"/>
    </xf>
    <xf numFmtId="0" fontId="3" fillId="0" borderId="64" xfId="1" applyFont="1" applyBorder="1" applyAlignment="1">
      <alignment horizontal="center" vertical="center"/>
    </xf>
    <xf numFmtId="0" fontId="7" fillId="0" borderId="55" xfId="1" applyFont="1" applyBorder="1" applyAlignment="1">
      <alignment horizontal="center" vertical="center" textRotation="255"/>
    </xf>
    <xf numFmtId="0" fontId="7" fillId="0" borderId="73" xfId="1" applyFont="1" applyBorder="1" applyAlignment="1">
      <alignment horizontal="center" vertical="center" textRotation="255"/>
    </xf>
    <xf numFmtId="0" fontId="7" fillId="0" borderId="59" xfId="1" applyFont="1" applyBorder="1" applyAlignment="1">
      <alignment horizontal="center" vertical="center" textRotation="255"/>
    </xf>
    <xf numFmtId="0" fontId="6" fillId="4" borderId="2" xfId="1" applyFont="1" applyFill="1" applyBorder="1" applyAlignment="1">
      <alignment horizontal="center" vertical="center" shrinkToFit="1"/>
    </xf>
    <xf numFmtId="0" fontId="6" fillId="4" borderId="8" xfId="1" applyFont="1" applyFill="1" applyBorder="1" applyAlignment="1">
      <alignment horizontal="center" vertical="center" shrinkToFit="1"/>
    </xf>
    <xf numFmtId="0" fontId="6" fillId="4" borderId="9" xfId="1" applyFont="1" applyFill="1" applyBorder="1" applyAlignment="1">
      <alignment horizontal="center" vertical="center" shrinkToFit="1"/>
    </xf>
    <xf numFmtId="0" fontId="6" fillId="4" borderId="9" xfId="1" applyFont="1" applyFill="1" applyBorder="1" applyAlignment="1">
      <alignment horizontal="center" vertical="center"/>
    </xf>
    <xf numFmtId="0" fontId="6" fillId="4" borderId="2" xfId="1" applyFont="1" applyFill="1" applyBorder="1" applyAlignment="1">
      <alignment horizontal="center" vertical="center"/>
    </xf>
    <xf numFmtId="0" fontId="6" fillId="4" borderId="1" xfId="1" applyFont="1" applyFill="1" applyBorder="1" applyAlignment="1">
      <alignment horizontal="center" vertical="center"/>
    </xf>
    <xf numFmtId="0" fontId="6" fillId="0" borderId="2" xfId="1" applyFont="1" applyBorder="1" applyAlignment="1">
      <alignment horizontal="center" vertical="center"/>
    </xf>
    <xf numFmtId="0" fontId="6" fillId="0" borderId="8" xfId="1" applyFont="1" applyBorder="1" applyAlignment="1">
      <alignment horizontal="center" vertical="center"/>
    </xf>
    <xf numFmtId="176" fontId="6" fillId="0" borderId="9" xfId="1" applyNumberFormat="1" applyFont="1" applyBorder="1" applyAlignment="1">
      <alignment horizontal="center" vertical="center"/>
    </xf>
    <xf numFmtId="176" fontId="6" fillId="0" borderId="2" xfId="1" applyNumberFormat="1" applyFont="1" applyBorder="1" applyAlignment="1">
      <alignment horizontal="center" vertical="center"/>
    </xf>
    <xf numFmtId="176" fontId="6" fillId="0" borderId="8" xfId="1" applyNumberFormat="1" applyFont="1" applyBorder="1" applyAlignment="1">
      <alignment horizontal="center" vertical="center"/>
    </xf>
    <xf numFmtId="177" fontId="3" fillId="0" borderId="7" xfId="1" applyNumberFormat="1" applyFont="1" applyBorder="1" applyAlignment="1">
      <alignment horizontal="center" vertical="center"/>
    </xf>
    <xf numFmtId="177" fontId="3" fillId="0" borderId="6" xfId="1" applyNumberFormat="1" applyFont="1" applyBorder="1" applyAlignment="1">
      <alignment horizontal="center" vertical="center"/>
    </xf>
    <xf numFmtId="0" fontId="6" fillId="0" borderId="14" xfId="1" applyFont="1" applyBorder="1" applyAlignment="1">
      <alignment horizontal="center" vertical="center"/>
    </xf>
    <xf numFmtId="0" fontId="6" fillId="0" borderId="16" xfId="1" applyFont="1" applyBorder="1" applyAlignment="1">
      <alignment horizontal="center" vertical="center"/>
    </xf>
    <xf numFmtId="176" fontId="6" fillId="0" borderId="15" xfId="1" applyNumberFormat="1" applyFont="1" applyBorder="1" applyAlignment="1">
      <alignment horizontal="center" vertical="center"/>
    </xf>
    <xf numFmtId="176" fontId="6" fillId="0" borderId="14" xfId="1" applyNumberFormat="1" applyFont="1" applyBorder="1" applyAlignment="1">
      <alignment horizontal="center" vertical="center"/>
    </xf>
    <xf numFmtId="176" fontId="6" fillId="0" borderId="16" xfId="1" applyNumberFormat="1" applyFont="1" applyBorder="1" applyAlignment="1">
      <alignment horizontal="center" vertical="center"/>
    </xf>
    <xf numFmtId="176" fontId="6" fillId="0" borderId="27" xfId="1" applyNumberFormat="1" applyFont="1" applyBorder="1" applyAlignment="1">
      <alignment horizontal="center" vertical="center" shrinkToFit="1"/>
    </xf>
    <xf numFmtId="176" fontId="6" fillId="0" borderId="26" xfId="1" applyNumberFormat="1" applyFont="1" applyBorder="1" applyAlignment="1">
      <alignment horizontal="center" vertical="center" shrinkToFit="1"/>
    </xf>
    <xf numFmtId="176" fontId="6" fillId="0" borderId="28" xfId="1" applyNumberFormat="1" applyFont="1" applyBorder="1" applyAlignment="1">
      <alignment horizontal="center" vertical="center" shrinkToFit="1"/>
    </xf>
    <xf numFmtId="0" fontId="6" fillId="4" borderId="42" xfId="1" applyFont="1" applyFill="1" applyBorder="1" applyAlignment="1">
      <alignment horizontal="center" vertical="center" shrinkToFit="1"/>
    </xf>
    <xf numFmtId="0" fontId="6" fillId="4" borderId="45" xfId="1" applyFont="1" applyFill="1" applyBorder="1" applyAlignment="1">
      <alignment horizontal="center" vertical="center" shrinkToFit="1"/>
    </xf>
    <xf numFmtId="0" fontId="6" fillId="4" borderId="46" xfId="1" applyFont="1" applyFill="1" applyBorder="1" applyAlignment="1">
      <alignment horizontal="center" vertical="center" shrinkToFit="1"/>
    </xf>
    <xf numFmtId="0" fontId="6" fillId="4" borderId="15" xfId="1" applyFont="1" applyFill="1" applyBorder="1" applyAlignment="1">
      <alignment horizontal="center" vertical="center"/>
    </xf>
    <xf numFmtId="0" fontId="6" fillId="4" borderId="14" xfId="1" applyFont="1" applyFill="1" applyBorder="1" applyAlignment="1">
      <alignment horizontal="center" vertical="center"/>
    </xf>
    <xf numFmtId="0" fontId="6" fillId="4" borderId="13" xfId="1" applyFont="1" applyFill="1" applyBorder="1" applyAlignment="1">
      <alignment horizontal="center" vertical="center"/>
    </xf>
    <xf numFmtId="0" fontId="6" fillId="0" borderId="42" xfId="1" applyFont="1" applyBorder="1" applyAlignment="1">
      <alignment horizontal="center" vertical="center"/>
    </xf>
    <xf numFmtId="0" fontId="6" fillId="0" borderId="45" xfId="1" applyFont="1" applyBorder="1" applyAlignment="1">
      <alignment horizontal="center" vertical="center"/>
    </xf>
    <xf numFmtId="176" fontId="6" fillId="0" borderId="46" xfId="1" applyNumberFormat="1" applyFont="1" applyBorder="1" applyAlignment="1">
      <alignment horizontal="center" vertical="center"/>
    </xf>
    <xf numFmtId="176" fontId="6" fillId="0" borderId="42" xfId="1" applyNumberFormat="1" applyFont="1" applyBorder="1" applyAlignment="1">
      <alignment horizontal="center" vertical="center"/>
    </xf>
    <xf numFmtId="176" fontId="6" fillId="0" borderId="45" xfId="1" applyNumberFormat="1" applyFont="1" applyBorder="1" applyAlignment="1">
      <alignment horizontal="center" vertical="center"/>
    </xf>
    <xf numFmtId="176" fontId="6" fillId="0" borderId="68" xfId="1" applyNumberFormat="1" applyFont="1" applyBorder="1" applyAlignment="1">
      <alignment horizontal="center" vertical="center" shrinkToFit="1"/>
    </xf>
    <xf numFmtId="176" fontId="6" fillId="0" borderId="66" xfId="1" applyNumberFormat="1" applyFont="1" applyBorder="1" applyAlignment="1">
      <alignment horizontal="center" vertical="center" shrinkToFit="1"/>
    </xf>
    <xf numFmtId="176" fontId="6" fillId="0" borderId="67" xfId="1" applyNumberFormat="1" applyFont="1" applyBorder="1" applyAlignment="1">
      <alignment horizontal="center" vertical="center" shrinkToFit="1"/>
    </xf>
    <xf numFmtId="0" fontId="6" fillId="4" borderId="19" xfId="1" applyFont="1" applyFill="1" applyBorder="1" applyAlignment="1">
      <alignment horizontal="center" vertical="center" shrinkToFit="1"/>
    </xf>
    <xf numFmtId="0" fontId="6" fillId="4" borderId="18" xfId="1" applyFont="1" applyFill="1" applyBorder="1" applyAlignment="1">
      <alignment horizontal="center" vertical="center" shrinkToFit="1"/>
    </xf>
    <xf numFmtId="0" fontId="3" fillId="0" borderId="9" xfId="1" applyFont="1" applyBorder="1" applyAlignment="1">
      <alignment horizontal="center" vertical="center" shrinkToFit="1"/>
    </xf>
    <xf numFmtId="0" fontId="3" fillId="0" borderId="2" xfId="1" applyFont="1" applyBorder="1" applyAlignment="1">
      <alignment horizontal="center" vertical="center" shrinkToFit="1"/>
    </xf>
    <xf numFmtId="0" fontId="3" fillId="0" borderId="1" xfId="1" applyFont="1" applyBorder="1" applyAlignment="1">
      <alignment horizontal="center" vertical="center" shrinkToFit="1"/>
    </xf>
    <xf numFmtId="0" fontId="11" fillId="0" borderId="61" xfId="1" applyFont="1" applyBorder="1" applyAlignment="1">
      <alignment horizontal="center" vertical="center" textRotation="255" wrapText="1"/>
    </xf>
    <xf numFmtId="0" fontId="11" fillId="0" borderId="62" xfId="1" applyFont="1" applyBorder="1" applyAlignment="1">
      <alignment horizontal="center" vertical="center" textRotation="255"/>
    </xf>
    <xf numFmtId="0" fontId="6" fillId="4" borderId="50" xfId="1" applyFont="1" applyFill="1" applyBorder="1" applyAlignment="1">
      <alignment horizontal="center" vertical="center" shrinkToFit="1"/>
    </xf>
    <xf numFmtId="0" fontId="6" fillId="4" borderId="58" xfId="1" applyFont="1" applyFill="1" applyBorder="1" applyAlignment="1">
      <alignment horizontal="center" vertical="center" shrinkToFit="1"/>
    </xf>
    <xf numFmtId="0" fontId="6" fillId="4" borderId="57" xfId="1" applyFont="1" applyFill="1" applyBorder="1" applyAlignment="1">
      <alignment horizontal="center" vertical="center" shrinkToFit="1"/>
    </xf>
    <xf numFmtId="0" fontId="6" fillId="4" borderId="57" xfId="1" applyFont="1" applyFill="1" applyBorder="1" applyAlignment="1">
      <alignment horizontal="center" vertical="center"/>
    </xf>
    <xf numFmtId="0" fontId="6" fillId="4" borderId="50" xfId="1" applyFont="1" applyFill="1" applyBorder="1" applyAlignment="1">
      <alignment horizontal="center" vertical="center"/>
    </xf>
    <xf numFmtId="0" fontId="6" fillId="4" borderId="51" xfId="1" applyFont="1" applyFill="1" applyBorder="1" applyAlignment="1">
      <alignment horizontal="center" vertical="center"/>
    </xf>
    <xf numFmtId="0" fontId="6" fillId="0" borderId="50" xfId="1" applyFont="1" applyBorder="1" applyAlignment="1">
      <alignment horizontal="center" vertical="center"/>
    </xf>
    <xf numFmtId="0" fontId="6" fillId="0" borderId="58" xfId="1" applyFont="1" applyBorder="1" applyAlignment="1">
      <alignment horizontal="center" vertical="center"/>
    </xf>
    <xf numFmtId="176" fontId="6" fillId="0" borderId="57" xfId="1" applyNumberFormat="1" applyFont="1" applyBorder="1" applyAlignment="1">
      <alignment horizontal="center" vertical="center"/>
    </xf>
    <xf numFmtId="176" fontId="6" fillId="0" borderId="50" xfId="1" applyNumberFormat="1" applyFont="1" applyBorder="1" applyAlignment="1">
      <alignment horizontal="center" vertical="center"/>
    </xf>
    <xf numFmtId="176" fontId="6" fillId="0" borderId="58" xfId="1" applyNumberFormat="1" applyFont="1" applyBorder="1" applyAlignment="1">
      <alignment horizontal="center" vertical="center"/>
    </xf>
    <xf numFmtId="176" fontId="6" fillId="0" borderId="71" xfId="1" applyNumberFormat="1" applyFont="1" applyBorder="1" applyAlignment="1">
      <alignment horizontal="center" vertical="center" shrinkToFit="1"/>
    </xf>
    <xf numFmtId="176" fontId="6" fillId="0" borderId="69" xfId="1" applyNumberFormat="1" applyFont="1" applyBorder="1" applyAlignment="1">
      <alignment horizontal="center" vertical="center" shrinkToFit="1"/>
    </xf>
    <xf numFmtId="176" fontId="6" fillId="0" borderId="70" xfId="1" applyNumberFormat="1" applyFont="1" applyBorder="1" applyAlignment="1">
      <alignment horizontal="center" vertical="center" shrinkToFit="1"/>
    </xf>
    <xf numFmtId="0" fontId="3" fillId="0" borderId="57" xfId="1" applyFont="1" applyBorder="1" applyAlignment="1">
      <alignment horizontal="center" vertical="center" shrinkToFit="1"/>
    </xf>
    <xf numFmtId="0" fontId="3" fillId="0" borderId="50" xfId="1" applyFont="1" applyBorder="1" applyAlignment="1">
      <alignment horizontal="center" vertical="center" shrinkToFit="1"/>
    </xf>
    <xf numFmtId="0" fontId="3" fillId="0" borderId="51" xfId="1" applyFont="1" applyBorder="1" applyAlignment="1">
      <alignment horizontal="center" vertical="center" shrinkToFit="1"/>
    </xf>
    <xf numFmtId="0" fontId="6" fillId="4" borderId="14" xfId="1" applyFont="1" applyFill="1" applyBorder="1" applyAlignment="1">
      <alignment horizontal="center" vertical="center" shrinkToFit="1"/>
    </xf>
    <xf numFmtId="0" fontId="6" fillId="4" borderId="16" xfId="1" applyFont="1" applyFill="1" applyBorder="1" applyAlignment="1">
      <alignment horizontal="center" vertical="center" shrinkToFit="1"/>
    </xf>
    <xf numFmtId="0" fontId="6" fillId="4" borderId="15" xfId="1" applyFont="1" applyFill="1" applyBorder="1" applyAlignment="1">
      <alignment horizontal="center" vertical="center" shrinkToFit="1"/>
    </xf>
    <xf numFmtId="0" fontId="3" fillId="0" borderId="13" xfId="1" applyFont="1" applyBorder="1" applyAlignment="1">
      <alignment horizontal="center" vertical="center" shrinkToFit="1"/>
    </xf>
    <xf numFmtId="0" fontId="3" fillId="0" borderId="56" xfId="1" applyFont="1" applyBorder="1" applyAlignment="1">
      <alignment horizontal="center" vertical="center" shrinkToFit="1"/>
    </xf>
    <xf numFmtId="0" fontId="15" fillId="0" borderId="0" xfId="4" applyFont="1" applyAlignment="1">
      <alignment horizontal="center" vertical="center"/>
    </xf>
    <xf numFmtId="49" fontId="15" fillId="0" borderId="0" xfId="4" applyNumberFormat="1" applyFont="1" applyAlignment="1">
      <alignment horizontal="center" vertical="center"/>
    </xf>
    <xf numFmtId="0" fontId="7" fillId="0" borderId="41" xfId="1" applyFont="1" applyBorder="1" applyAlignment="1">
      <alignment horizontal="center" vertical="center" textRotation="255"/>
    </xf>
    <xf numFmtId="0" fontId="6" fillId="4" borderId="36" xfId="1" applyFont="1" applyFill="1" applyBorder="1" applyAlignment="1">
      <alignment horizontal="center" vertical="center" shrinkToFit="1"/>
    </xf>
    <xf numFmtId="0" fontId="6" fillId="4" borderId="35" xfId="1" applyFont="1" applyFill="1" applyBorder="1" applyAlignment="1">
      <alignment horizontal="center" vertical="center" shrinkToFit="1"/>
    </xf>
    <xf numFmtId="0" fontId="6" fillId="0" borderId="35" xfId="1" applyFont="1" applyBorder="1" applyAlignment="1">
      <alignment horizontal="center" vertical="center"/>
    </xf>
    <xf numFmtId="176" fontId="6" fillId="0" borderId="35" xfId="1" applyNumberFormat="1" applyFont="1" applyBorder="1" applyAlignment="1">
      <alignment horizontal="center" vertical="center"/>
    </xf>
    <xf numFmtId="0" fontId="6" fillId="4" borderId="15" xfId="1" applyFont="1" applyFill="1" applyBorder="1" applyAlignment="1" applyProtection="1">
      <alignment horizontal="center" vertical="center"/>
      <protection locked="0"/>
    </xf>
    <xf numFmtId="0" fontId="6" fillId="4" borderId="14" xfId="1" applyFont="1" applyFill="1" applyBorder="1" applyAlignment="1" applyProtection="1">
      <alignment horizontal="center" vertical="center"/>
      <protection locked="0"/>
    </xf>
    <xf numFmtId="0" fontId="6" fillId="4" borderId="13" xfId="1" applyFont="1" applyFill="1" applyBorder="1" applyAlignment="1" applyProtection="1">
      <alignment horizontal="center" vertical="center"/>
      <protection locked="0"/>
    </xf>
    <xf numFmtId="0" fontId="6" fillId="0" borderId="18" xfId="1" applyFont="1" applyBorder="1" applyAlignment="1">
      <alignment horizontal="center" vertical="center"/>
    </xf>
    <xf numFmtId="176" fontId="6" fillId="0" borderId="18" xfId="1" applyNumberFormat="1" applyFont="1" applyBorder="1" applyAlignment="1">
      <alignment horizontal="center" vertical="center"/>
    </xf>
    <xf numFmtId="179" fontId="6" fillId="0" borderId="39" xfId="1" applyNumberFormat="1" applyFont="1" applyBorder="1" applyAlignment="1">
      <alignment horizontal="center" vertical="center" shrinkToFit="1"/>
    </xf>
    <xf numFmtId="179" fontId="6" fillId="0" borderId="38" xfId="1" applyNumberFormat="1" applyFont="1" applyBorder="1" applyAlignment="1">
      <alignment horizontal="center" vertical="center" shrinkToFit="1"/>
    </xf>
    <xf numFmtId="179" fontId="6" fillId="0" borderId="40" xfId="1" applyNumberFormat="1" applyFont="1" applyBorder="1" applyAlignment="1">
      <alignment horizontal="center" vertical="center" shrinkToFit="1"/>
    </xf>
    <xf numFmtId="179" fontId="6" fillId="0" borderId="63" xfId="1" applyNumberFormat="1" applyFont="1" applyBorder="1" applyAlignment="1">
      <alignment horizontal="center" vertical="center" shrinkToFit="1"/>
    </xf>
    <xf numFmtId="179" fontId="6" fillId="0" borderId="0" xfId="1" applyNumberFormat="1" applyFont="1" applyAlignment="1">
      <alignment horizontal="center" vertical="center" shrinkToFit="1"/>
    </xf>
    <xf numFmtId="179" fontId="6" fillId="0" borderId="43" xfId="1" applyNumberFormat="1" applyFont="1" applyBorder="1" applyAlignment="1">
      <alignment horizontal="center" vertical="center" shrinkToFit="1"/>
    </xf>
    <xf numFmtId="179" fontId="6" fillId="0" borderId="74" xfId="1" applyNumberFormat="1" applyFont="1" applyBorder="1" applyAlignment="1">
      <alignment horizontal="center" vertical="center" shrinkToFit="1"/>
    </xf>
    <xf numFmtId="179" fontId="6" fillId="0" borderId="5" xfId="1" applyNumberFormat="1" applyFont="1" applyBorder="1" applyAlignment="1">
      <alignment horizontal="center" vertical="center" shrinkToFit="1"/>
    </xf>
    <xf numFmtId="179" fontId="6" fillId="0" borderId="60" xfId="1" applyNumberFormat="1" applyFont="1" applyBorder="1" applyAlignment="1">
      <alignment horizontal="center" vertical="center" shrinkToFit="1"/>
    </xf>
    <xf numFmtId="183" fontId="3" fillId="0" borderId="39" xfId="1" applyNumberFormat="1" applyFont="1" applyBorder="1" applyAlignment="1">
      <alignment horizontal="center" vertical="center" shrinkToFit="1"/>
    </xf>
    <xf numFmtId="183" fontId="3" fillId="0" borderId="38" xfId="1" applyNumberFormat="1" applyFont="1" applyBorder="1" applyAlignment="1">
      <alignment horizontal="center" vertical="center" shrinkToFit="1"/>
    </xf>
    <xf numFmtId="183" fontId="3" fillId="0" borderId="40" xfId="1" applyNumberFormat="1" applyFont="1" applyBorder="1" applyAlignment="1">
      <alignment horizontal="center" vertical="center" shrinkToFit="1"/>
    </xf>
    <xf numFmtId="183" fontId="3" fillId="0" borderId="63" xfId="1" applyNumberFormat="1" applyFont="1" applyBorder="1" applyAlignment="1">
      <alignment horizontal="center" vertical="center" shrinkToFit="1"/>
    </xf>
    <xf numFmtId="183" fontId="3" fillId="0" borderId="0" xfId="1" applyNumberFormat="1" applyFont="1" applyAlignment="1">
      <alignment horizontal="center" vertical="center" shrinkToFit="1"/>
    </xf>
    <xf numFmtId="183" fontId="3" fillId="0" borderId="43" xfId="1" applyNumberFormat="1" applyFont="1" applyBorder="1" applyAlignment="1">
      <alignment horizontal="center" vertical="center" shrinkToFit="1"/>
    </xf>
    <xf numFmtId="183" fontId="3" fillId="0" borderId="74" xfId="1" applyNumberFormat="1" applyFont="1" applyBorder="1" applyAlignment="1">
      <alignment horizontal="center" vertical="center" shrinkToFit="1"/>
    </xf>
    <xf numFmtId="183" fontId="3" fillId="0" borderId="5" xfId="1" applyNumberFormat="1" applyFont="1" applyBorder="1" applyAlignment="1">
      <alignment horizontal="center" vertical="center" shrinkToFit="1"/>
    </xf>
    <xf numFmtId="183" fontId="3" fillId="0" borderId="60" xfId="1" applyNumberFormat="1" applyFont="1" applyBorder="1" applyAlignment="1">
      <alignment horizontal="center" vertical="center" shrinkToFit="1"/>
    </xf>
    <xf numFmtId="0" fontId="3" fillId="0" borderId="31" xfId="1" applyFont="1" applyBorder="1" applyAlignment="1">
      <alignment horizontal="center" vertical="center" shrinkToFit="1"/>
    </xf>
    <xf numFmtId="0" fontId="3" fillId="0" borderId="30" xfId="1" applyFont="1" applyBorder="1" applyAlignment="1">
      <alignment horizontal="center" vertical="center" shrinkToFit="1"/>
    </xf>
    <xf numFmtId="0" fontId="3" fillId="0" borderId="29" xfId="1" applyFont="1" applyBorder="1" applyAlignment="1">
      <alignment horizontal="center" vertical="center" shrinkToFit="1"/>
    </xf>
    <xf numFmtId="0" fontId="3" fillId="0" borderId="18" xfId="1" applyFont="1" applyBorder="1" applyAlignment="1">
      <alignment horizontal="center" vertical="center" shrinkToFit="1"/>
    </xf>
    <xf numFmtId="0" fontId="3" fillId="0" borderId="17" xfId="1" applyFont="1" applyBorder="1" applyAlignment="1">
      <alignment horizontal="center" vertical="center" shrinkToFit="1"/>
    </xf>
    <xf numFmtId="0" fontId="3" fillId="0" borderId="22" xfId="1" applyFont="1" applyBorder="1" applyAlignment="1">
      <alignment horizontal="center" vertical="center" shrinkToFit="1"/>
    </xf>
    <xf numFmtId="0" fontId="3" fillId="0" borderId="21" xfId="1" applyFont="1" applyBorder="1" applyAlignment="1">
      <alignment horizontal="center" vertical="center" shrinkToFit="1"/>
    </xf>
    <xf numFmtId="0" fontId="3" fillId="0" borderId="20" xfId="1" applyFont="1" applyBorder="1" applyAlignment="1">
      <alignment horizontal="center" vertical="center" shrinkToFit="1"/>
    </xf>
    <xf numFmtId="0" fontId="6" fillId="0" borderId="32" xfId="1" applyFont="1" applyBorder="1" applyAlignment="1">
      <alignment horizontal="center" vertical="center"/>
    </xf>
    <xf numFmtId="0" fontId="6" fillId="0" borderId="24" xfId="1" applyFont="1" applyBorder="1" applyAlignment="1">
      <alignment horizontal="center" vertical="center"/>
    </xf>
    <xf numFmtId="176" fontId="6" fillId="0" borderId="24" xfId="1" applyNumberFormat="1" applyFont="1" applyBorder="1" applyAlignment="1">
      <alignment horizontal="center" vertical="center"/>
    </xf>
    <xf numFmtId="177" fontId="3" fillId="0" borderId="63" xfId="1" applyNumberFormat="1" applyFont="1" applyBorder="1" applyAlignment="1">
      <alignment horizontal="center" vertical="center" shrinkToFit="1"/>
    </xf>
    <xf numFmtId="177" fontId="3" fillId="0" borderId="0" xfId="1" applyNumberFormat="1" applyFont="1" applyAlignment="1">
      <alignment horizontal="center" vertical="center" shrinkToFit="1"/>
    </xf>
    <xf numFmtId="177" fontId="3" fillId="0" borderId="43" xfId="1" applyNumberFormat="1" applyFont="1" applyBorder="1" applyAlignment="1">
      <alignment horizontal="center" vertical="center" shrinkToFit="1"/>
    </xf>
    <xf numFmtId="0" fontId="6" fillId="4" borderId="65" xfId="1" applyFont="1" applyFill="1" applyBorder="1" applyAlignment="1">
      <alignment horizontal="center" vertical="center" shrinkToFit="1"/>
    </xf>
    <xf numFmtId="0" fontId="6" fillId="4" borderId="44" xfId="1" applyFont="1" applyFill="1" applyBorder="1" applyAlignment="1">
      <alignment horizontal="center" vertical="center" shrinkToFit="1"/>
    </xf>
    <xf numFmtId="0" fontId="6" fillId="4" borderId="46" xfId="1" applyFont="1" applyFill="1" applyBorder="1" applyAlignment="1">
      <alignment horizontal="center" vertical="center"/>
    </xf>
    <xf numFmtId="0" fontId="6" fillId="4" borderId="42" xfId="1" applyFont="1" applyFill="1" applyBorder="1" applyAlignment="1">
      <alignment horizontal="center" vertical="center"/>
    </xf>
    <xf numFmtId="0" fontId="6" fillId="4" borderId="56" xfId="1" applyFont="1" applyFill="1" applyBorder="1" applyAlignment="1">
      <alignment horizontal="center" vertical="center"/>
    </xf>
    <xf numFmtId="0" fontId="6" fillId="0" borderId="23" xfId="1" applyFont="1" applyBorder="1" applyAlignment="1">
      <alignment horizontal="center" vertical="center"/>
    </xf>
    <xf numFmtId="0" fontId="6" fillId="0" borderId="47" xfId="1" applyFont="1" applyBorder="1" applyAlignment="1">
      <alignment horizontal="center" vertical="center"/>
    </xf>
    <xf numFmtId="176" fontId="6" fillId="0" borderId="47" xfId="1" applyNumberFormat="1" applyFont="1" applyBorder="1" applyAlignment="1">
      <alignment horizontal="center" vertical="center"/>
    </xf>
    <xf numFmtId="0" fontId="6" fillId="4" borderId="3" xfId="1" applyFont="1" applyFill="1" applyBorder="1" applyAlignment="1">
      <alignment horizontal="center" vertical="center"/>
    </xf>
    <xf numFmtId="0" fontId="3" fillId="0" borderId="3" xfId="1" applyFont="1" applyBorder="1" applyAlignment="1">
      <alignment horizontal="center" vertical="center"/>
    </xf>
    <xf numFmtId="0" fontId="3" fillId="0" borderId="2" xfId="1" applyFont="1" applyBorder="1" applyAlignment="1">
      <alignment horizontal="center" vertical="center"/>
    </xf>
    <xf numFmtId="0" fontId="3" fillId="0" borderId="1" xfId="1" applyFont="1" applyBorder="1" applyAlignment="1">
      <alignment horizontal="center" vertical="center"/>
    </xf>
    <xf numFmtId="0" fontId="6" fillId="0" borderId="11" xfId="1" applyFont="1" applyBorder="1" applyAlignment="1">
      <alignment horizontal="center" vertical="center"/>
    </xf>
    <xf numFmtId="176" fontId="6" fillId="0" borderId="11" xfId="1" applyNumberFormat="1" applyFont="1" applyBorder="1" applyAlignment="1">
      <alignment horizontal="center" vertical="center" shrinkToFit="1"/>
    </xf>
    <xf numFmtId="176" fontId="6" fillId="0" borderId="85" xfId="1" applyNumberFormat="1" applyFont="1" applyBorder="1" applyAlignment="1">
      <alignment horizontal="center" vertical="center"/>
    </xf>
    <xf numFmtId="176" fontId="6" fillId="0" borderId="86" xfId="1" applyNumberFormat="1" applyFont="1" applyBorder="1" applyAlignment="1">
      <alignment horizontal="center" vertical="center"/>
    </xf>
    <xf numFmtId="176" fontId="6" fillId="0" borderId="87" xfId="1" applyNumberFormat="1" applyFont="1" applyBorder="1" applyAlignment="1">
      <alignment horizontal="center" vertical="center"/>
    </xf>
    <xf numFmtId="177" fontId="3" fillId="0" borderId="85" xfId="1" applyNumberFormat="1" applyFont="1" applyBorder="1" applyAlignment="1">
      <alignment horizontal="center" vertical="center"/>
    </xf>
    <xf numFmtId="177" fontId="3" fillId="0" borderId="86" xfId="1" applyNumberFormat="1" applyFont="1" applyBorder="1" applyAlignment="1">
      <alignment horizontal="center" vertical="center"/>
    </xf>
    <xf numFmtId="0" fontId="3" fillId="0" borderId="53" xfId="1" applyFont="1" applyBorder="1" applyAlignment="1">
      <alignment horizontal="center" vertical="center"/>
    </xf>
    <xf numFmtId="0" fontId="3" fillId="0" borderId="52" xfId="1" applyFont="1" applyBorder="1" applyAlignment="1">
      <alignment horizontal="center" vertical="center"/>
    </xf>
    <xf numFmtId="0" fontId="3" fillId="0" borderId="44" xfId="1" applyFont="1" applyBorder="1" applyAlignment="1">
      <alignment horizontal="center" vertical="center" shrinkToFit="1"/>
    </xf>
    <xf numFmtId="0" fontId="3" fillId="0" borderId="48" xfId="1" applyFont="1" applyBorder="1" applyAlignment="1">
      <alignment horizontal="center" vertical="center" shrinkToFit="1"/>
    </xf>
    <xf numFmtId="179" fontId="6" fillId="0" borderId="11" xfId="1" applyNumberFormat="1" applyFont="1" applyBorder="1" applyAlignment="1">
      <alignment horizontal="center" vertical="center"/>
    </xf>
    <xf numFmtId="183" fontId="3" fillId="0" borderId="11" xfId="1" applyNumberFormat="1" applyFont="1" applyBorder="1" applyAlignment="1">
      <alignment horizontal="center" vertical="center"/>
    </xf>
    <xf numFmtId="0" fontId="3" fillId="0" borderId="11" xfId="1" applyFont="1" applyBorder="1" applyAlignment="1">
      <alignment horizontal="center" vertical="center"/>
    </xf>
    <xf numFmtId="0" fontId="3" fillId="4" borderId="23" xfId="1" applyFont="1" applyFill="1" applyBorder="1" applyAlignment="1">
      <alignment horizontal="center" vertical="center" shrinkToFit="1"/>
    </xf>
    <xf numFmtId="0" fontId="3" fillId="4" borderId="47" xfId="1" applyFont="1" applyFill="1" applyBorder="1" applyAlignment="1">
      <alignment horizontal="center" vertical="center" shrinkToFit="1"/>
    </xf>
    <xf numFmtId="0" fontId="6" fillId="4" borderId="47" xfId="1" applyFont="1" applyFill="1" applyBorder="1" applyAlignment="1">
      <alignment horizontal="center" vertical="center" shrinkToFit="1"/>
    </xf>
    <xf numFmtId="0" fontId="6" fillId="4" borderId="22" xfId="1" applyFont="1" applyFill="1" applyBorder="1" applyAlignment="1">
      <alignment horizontal="center" vertical="center"/>
    </xf>
    <xf numFmtId="0" fontId="6" fillId="4" borderId="21" xfId="1" applyFont="1" applyFill="1" applyBorder="1" applyAlignment="1">
      <alignment horizontal="center" vertical="center"/>
    </xf>
    <xf numFmtId="0" fontId="6" fillId="4" borderId="20" xfId="1" applyFont="1" applyFill="1" applyBorder="1" applyAlignment="1">
      <alignment horizontal="center" vertical="center"/>
    </xf>
    <xf numFmtId="0" fontId="6" fillId="0" borderId="44" xfId="1" applyFont="1" applyBorder="1" applyAlignment="1">
      <alignment horizontal="center" vertical="center"/>
    </xf>
    <xf numFmtId="176" fontId="6" fillId="0" borderId="44" xfId="1" applyNumberFormat="1" applyFont="1" applyBorder="1" applyAlignment="1">
      <alignment horizontal="center" vertical="center"/>
    </xf>
    <xf numFmtId="0" fontId="7" fillId="0" borderId="95" xfId="1" applyFont="1" applyBorder="1" applyAlignment="1">
      <alignment horizontal="center" vertical="center" textRotation="255"/>
    </xf>
    <xf numFmtId="0" fontId="7" fillId="0" borderId="81" xfId="1" applyFont="1" applyBorder="1" applyAlignment="1">
      <alignment horizontal="center" vertical="center" textRotation="255"/>
    </xf>
    <xf numFmtId="0" fontId="7" fillId="0" borderId="96" xfId="1" applyFont="1" applyBorder="1" applyAlignment="1">
      <alignment horizontal="center" vertical="center" textRotation="255"/>
    </xf>
    <xf numFmtId="0" fontId="38" fillId="0" borderId="0" xfId="3" applyFont="1" applyAlignment="1">
      <alignment horizontal="left" vertical="top" wrapText="1"/>
    </xf>
    <xf numFmtId="0" fontId="41" fillId="3" borderId="3" xfId="3" applyFont="1" applyFill="1" applyBorder="1" applyAlignment="1">
      <alignment horizontal="center" vertical="center" wrapText="1"/>
    </xf>
    <xf numFmtId="0" fontId="41" fillId="3" borderId="2" xfId="3" applyFont="1" applyFill="1" applyBorder="1" applyAlignment="1">
      <alignment horizontal="center" vertical="center" wrapText="1"/>
    </xf>
    <xf numFmtId="0" fontId="41" fillId="3" borderId="8" xfId="3" applyFont="1" applyFill="1" applyBorder="1" applyAlignment="1">
      <alignment horizontal="center" vertical="center" wrapText="1"/>
    </xf>
    <xf numFmtId="0" fontId="41" fillId="0" borderId="9" xfId="3" applyFont="1" applyBorder="1" applyAlignment="1">
      <alignment horizontal="center" vertical="center"/>
    </xf>
    <xf numFmtId="0" fontId="41" fillId="0" borderId="1" xfId="3" applyFont="1" applyBorder="1" applyAlignment="1">
      <alignment horizontal="center" vertical="center"/>
    </xf>
    <xf numFmtId="0" fontId="38" fillId="4" borderId="0" xfId="3" applyFont="1" applyFill="1" applyAlignment="1">
      <alignment horizontal="right" vertical="center"/>
    </xf>
    <xf numFmtId="0" fontId="39" fillId="0" borderId="0" xfId="3" applyFont="1" applyAlignment="1">
      <alignment horizontal="center" vertical="center"/>
    </xf>
    <xf numFmtId="0" fontId="38" fillId="4" borderId="42" xfId="3" applyFont="1" applyFill="1" applyBorder="1" applyAlignment="1">
      <alignment horizontal="center" vertical="center"/>
    </xf>
    <xf numFmtId="0" fontId="38" fillId="4" borderId="45" xfId="3" applyFont="1" applyFill="1" applyBorder="1" applyAlignment="1">
      <alignment horizontal="center" vertical="center"/>
    </xf>
    <xf numFmtId="0" fontId="38" fillId="0" borderId="63" xfId="3" applyFont="1" applyBorder="1">
      <alignment vertical="center"/>
    </xf>
    <xf numFmtId="0" fontId="38" fillId="0" borderId="31" xfId="3" applyFont="1" applyBorder="1">
      <alignment vertical="center"/>
    </xf>
    <xf numFmtId="0" fontId="38" fillId="0" borderId="0" xfId="3" applyFont="1" applyAlignment="1">
      <alignment horizontal="center" vertical="center" wrapText="1" justifyLastLine="1"/>
    </xf>
    <xf numFmtId="0" fontId="38" fillId="0" borderId="46" xfId="3" applyFont="1" applyBorder="1" applyAlignment="1">
      <alignment vertical="center" wrapText="1"/>
    </xf>
    <xf numFmtId="0" fontId="38" fillId="3" borderId="15" xfId="3" applyFont="1" applyFill="1" applyBorder="1" applyAlignment="1">
      <alignment horizontal="center" vertical="center"/>
    </xf>
    <xf numFmtId="0" fontId="38" fillId="3" borderId="16" xfId="3" applyFont="1" applyFill="1" applyBorder="1" applyAlignment="1">
      <alignment horizontal="center" vertical="center"/>
    </xf>
    <xf numFmtId="0" fontId="38" fillId="3" borderId="50" xfId="3" applyFont="1" applyFill="1" applyBorder="1" applyAlignment="1">
      <alignment horizontal="center" vertical="center"/>
    </xf>
    <xf numFmtId="0" fontId="38" fillId="3" borderId="51" xfId="3" applyFont="1" applyFill="1" applyBorder="1" applyAlignment="1">
      <alignment horizontal="center" vertical="center"/>
    </xf>
    <xf numFmtId="0" fontId="38" fillId="3" borderId="49" xfId="3" applyFont="1" applyFill="1" applyBorder="1" applyAlignment="1">
      <alignment horizontal="center" vertical="center"/>
    </xf>
    <xf numFmtId="0" fontId="38" fillId="4" borderId="15" xfId="3" applyFont="1" applyFill="1" applyBorder="1" applyAlignment="1">
      <alignment horizontal="center" vertical="center"/>
    </xf>
    <xf numFmtId="0" fontId="38" fillId="4" borderId="14" xfId="3" applyFont="1" applyFill="1" applyBorder="1" applyAlignment="1">
      <alignment horizontal="center" vertical="center"/>
    </xf>
    <xf numFmtId="0" fontId="38" fillId="4" borderId="16" xfId="3" applyFont="1" applyFill="1" applyBorder="1" applyAlignment="1">
      <alignment horizontal="center" vertical="center"/>
    </xf>
    <xf numFmtId="0" fontId="37" fillId="4" borderId="15" xfId="3" applyFont="1" applyFill="1" applyBorder="1" applyAlignment="1">
      <alignment horizontal="center" vertical="center"/>
    </xf>
    <xf numFmtId="0" fontId="37" fillId="4" borderId="14" xfId="3" applyFont="1" applyFill="1" applyBorder="1" applyAlignment="1">
      <alignment horizontal="center" vertical="center"/>
    </xf>
    <xf numFmtId="0" fontId="37" fillId="4" borderId="16" xfId="3" applyFont="1" applyFill="1" applyBorder="1" applyAlignment="1">
      <alignment horizontal="center" vertical="center"/>
    </xf>
    <xf numFmtId="0" fontId="38" fillId="3" borderId="13" xfId="3" applyFont="1" applyFill="1" applyBorder="1" applyAlignment="1">
      <alignment horizontal="center" vertical="center"/>
    </xf>
    <xf numFmtId="0" fontId="50" fillId="0" borderId="0" xfId="3" applyFont="1" applyAlignment="1">
      <alignment horizontal="left" vertical="center" wrapText="1"/>
    </xf>
    <xf numFmtId="0" fontId="50" fillId="0" borderId="43" xfId="3" applyFont="1" applyBorder="1" applyAlignment="1">
      <alignment horizontal="left" vertical="center" wrapText="1"/>
    </xf>
    <xf numFmtId="0" fontId="50" fillId="0" borderId="30" xfId="3" applyFont="1" applyBorder="1" applyAlignment="1">
      <alignment horizontal="left" vertical="center" wrapText="1"/>
    </xf>
    <xf numFmtId="0" fontId="50" fillId="0" borderId="30" xfId="3" applyFont="1" applyBorder="1" applyAlignment="1">
      <alignment horizontal="left" vertical="center"/>
    </xf>
    <xf numFmtId="0" fontId="49" fillId="0" borderId="46" xfId="3" applyFont="1" applyBorder="1" applyAlignment="1">
      <alignment horizontal="left" vertical="center"/>
    </xf>
    <xf numFmtId="0" fontId="49" fillId="0" borderId="42" xfId="3" applyFont="1" applyBorder="1" applyAlignment="1">
      <alignment horizontal="left" vertical="center"/>
    </xf>
    <xf numFmtId="0" fontId="49" fillId="0" borderId="45" xfId="3" applyFont="1" applyBorder="1" applyAlignment="1">
      <alignment horizontal="left" vertical="center"/>
    </xf>
    <xf numFmtId="0" fontId="47" fillId="0" borderId="46" xfId="3" applyFont="1" applyBorder="1" applyAlignment="1">
      <alignment horizontal="left" vertical="center"/>
    </xf>
    <xf numFmtId="0" fontId="12" fillId="0" borderId="3" xfId="4" applyFont="1" applyBorder="1" applyAlignment="1">
      <alignment horizontal="center" vertical="center"/>
    </xf>
    <xf numFmtId="0" fontId="12" fillId="0" borderId="2" xfId="4" applyFont="1" applyBorder="1" applyAlignment="1">
      <alignment horizontal="center" vertical="center"/>
    </xf>
    <xf numFmtId="0" fontId="12" fillId="0" borderId="1" xfId="4" applyFont="1" applyBorder="1" applyAlignment="1">
      <alignment horizontal="center" vertical="center"/>
    </xf>
    <xf numFmtId="0" fontId="15" fillId="0" borderId="18" xfId="4" applyFont="1" applyBorder="1" applyAlignment="1">
      <alignment horizontal="center" vertical="center"/>
    </xf>
    <xf numFmtId="0" fontId="15" fillId="4" borderId="18" xfId="4" applyFont="1" applyFill="1" applyBorder="1" applyAlignment="1" applyProtection="1">
      <alignment horizontal="center" vertical="center" shrinkToFit="1"/>
      <protection locked="0"/>
    </xf>
    <xf numFmtId="0" fontId="15" fillId="0" borderId="15" xfId="4" applyFont="1" applyBorder="1" applyAlignment="1">
      <alignment horizontal="center" vertical="center"/>
    </xf>
    <xf numFmtId="0" fontId="15" fillId="0" borderId="14" xfId="4" applyFont="1" applyBorder="1" applyAlignment="1">
      <alignment horizontal="center" vertical="center"/>
    </xf>
    <xf numFmtId="0" fontId="15" fillId="0" borderId="16" xfId="4" applyFont="1" applyBorder="1" applyAlignment="1">
      <alignment horizontal="center" vertical="center"/>
    </xf>
    <xf numFmtId="0" fontId="15" fillId="4" borderId="15" xfId="4" applyFont="1" applyFill="1" applyBorder="1" applyAlignment="1">
      <alignment horizontal="center" vertical="center"/>
    </xf>
    <xf numFmtId="0" fontId="15" fillId="4" borderId="14" xfId="4" applyFont="1" applyFill="1" applyBorder="1" applyAlignment="1">
      <alignment horizontal="center" vertical="center"/>
    </xf>
    <xf numFmtId="0" fontId="15" fillId="4" borderId="16" xfId="4" applyFont="1" applyFill="1" applyBorder="1" applyAlignment="1">
      <alignment horizontal="center" vertical="center"/>
    </xf>
    <xf numFmtId="0" fontId="15" fillId="4" borderId="18" xfId="4" applyFont="1" applyFill="1" applyBorder="1" applyAlignment="1" applyProtection="1">
      <alignment horizontal="center" vertical="center"/>
      <protection locked="0"/>
    </xf>
    <xf numFmtId="0" fontId="15" fillId="4" borderId="15" xfId="4" applyFont="1" applyFill="1" applyBorder="1" applyAlignment="1" applyProtection="1">
      <alignment horizontal="center" vertical="center" shrinkToFit="1"/>
      <protection locked="0"/>
    </xf>
    <xf numFmtId="0" fontId="15" fillId="4" borderId="14" xfId="4" applyFont="1" applyFill="1" applyBorder="1" applyAlignment="1" applyProtection="1">
      <alignment horizontal="center" vertical="center" shrinkToFit="1"/>
      <protection locked="0"/>
    </xf>
    <xf numFmtId="0" fontId="15" fillId="4" borderId="16" xfId="4" applyFont="1" applyFill="1" applyBorder="1" applyAlignment="1" applyProtection="1">
      <alignment horizontal="center" vertical="center" shrinkToFit="1"/>
      <protection locked="0"/>
    </xf>
    <xf numFmtId="0" fontId="15" fillId="2" borderId="0" xfId="4" applyFont="1" applyFill="1" applyAlignment="1" applyProtection="1">
      <alignment horizontal="center" vertical="center" shrinkToFit="1"/>
      <protection locked="0"/>
    </xf>
    <xf numFmtId="0" fontId="29" fillId="0" borderId="30" xfId="4" applyFont="1" applyBorder="1" applyAlignment="1">
      <alignment horizontal="center" vertical="center" shrinkToFit="1"/>
    </xf>
    <xf numFmtId="0" fontId="29" fillId="0" borderId="32" xfId="4" applyFont="1" applyBorder="1" applyAlignment="1">
      <alignment horizontal="center" vertical="center" shrinkToFit="1"/>
    </xf>
    <xf numFmtId="0" fontId="16" fillId="0" borderId="15" xfId="4" applyFont="1" applyBorder="1" applyAlignment="1">
      <alignment horizontal="center" vertical="center" wrapText="1" shrinkToFit="1"/>
    </xf>
    <xf numFmtId="0" fontId="16" fillId="0" borderId="14" xfId="4" applyFont="1" applyBorder="1" applyAlignment="1">
      <alignment horizontal="center" vertical="center" shrinkToFit="1"/>
    </xf>
    <xf numFmtId="0" fontId="16" fillId="0" borderId="16" xfId="4" applyFont="1" applyBorder="1" applyAlignment="1">
      <alignment horizontal="center" vertical="center" shrinkToFit="1"/>
    </xf>
    <xf numFmtId="0" fontId="29" fillId="0" borderId="33" xfId="4" applyFont="1" applyBorder="1" applyAlignment="1">
      <alignment horizontal="center" vertical="center" shrinkToFit="1"/>
    </xf>
    <xf numFmtId="0" fontId="15" fillId="0" borderId="41" xfId="4" applyFont="1" applyBorder="1" applyAlignment="1">
      <alignment horizontal="center" vertical="center"/>
    </xf>
    <xf numFmtId="0" fontId="15" fillId="0" borderId="38" xfId="4" applyFont="1" applyBorder="1" applyAlignment="1">
      <alignment horizontal="center" vertical="center"/>
    </xf>
    <xf numFmtId="0" fontId="15" fillId="0" borderId="37" xfId="4" applyFont="1" applyBorder="1" applyAlignment="1">
      <alignment horizontal="center" vertical="center"/>
    </xf>
    <xf numFmtId="0" fontId="15" fillId="0" borderId="73" xfId="4" applyFont="1" applyBorder="1" applyAlignment="1">
      <alignment horizontal="center" vertical="center"/>
    </xf>
    <xf numFmtId="0" fontId="15" fillId="0" borderId="64" xfId="4" applyFont="1" applyBorder="1" applyAlignment="1">
      <alignment horizontal="center" vertical="center"/>
    </xf>
    <xf numFmtId="0" fontId="15" fillId="0" borderId="33" xfId="4" applyFont="1" applyBorder="1" applyAlignment="1">
      <alignment horizontal="center" vertical="center"/>
    </xf>
    <xf numFmtId="0" fontId="15" fillId="0" borderId="30" xfId="4" applyFont="1" applyBorder="1" applyAlignment="1">
      <alignment horizontal="center" vertical="center"/>
    </xf>
    <xf numFmtId="0" fontId="15" fillId="0" borderId="29" xfId="4" applyFont="1" applyBorder="1" applyAlignment="1">
      <alignment horizontal="center" vertical="center"/>
    </xf>
    <xf numFmtId="0" fontId="15" fillId="0" borderId="36" xfId="4" applyFont="1" applyBorder="1" applyAlignment="1">
      <alignment horizontal="center" vertical="center"/>
    </xf>
    <xf numFmtId="0" fontId="15" fillId="0" borderId="35" xfId="4" applyFont="1" applyBorder="1" applyAlignment="1">
      <alignment horizontal="center" vertical="center"/>
    </xf>
    <xf numFmtId="0" fontId="15" fillId="0" borderId="19" xfId="4" applyFont="1" applyBorder="1" applyAlignment="1">
      <alignment horizontal="center" vertical="center"/>
    </xf>
    <xf numFmtId="0" fontId="15" fillId="0" borderId="34" xfId="4" applyFont="1" applyBorder="1" applyAlignment="1">
      <alignment horizontal="center" vertical="center"/>
    </xf>
    <xf numFmtId="0" fontId="15" fillId="0" borderId="17" xfId="4" applyFont="1" applyBorder="1" applyAlignment="1">
      <alignment horizontal="center" vertical="center"/>
    </xf>
    <xf numFmtId="0" fontId="29" fillId="0" borderId="0" xfId="4" applyFont="1" applyAlignment="1">
      <alignment horizontal="center" vertical="center" shrinkToFit="1"/>
    </xf>
    <xf numFmtId="0" fontId="29" fillId="0" borderId="43" xfId="4" applyFont="1" applyBorder="1" applyAlignment="1">
      <alignment horizontal="center" vertical="center" shrinkToFit="1"/>
    </xf>
    <xf numFmtId="0" fontId="29" fillId="0" borderId="73" xfId="4" applyFont="1" applyBorder="1" applyAlignment="1">
      <alignment horizontal="center" vertical="center" shrinkToFit="1"/>
    </xf>
    <xf numFmtId="0" fontId="29" fillId="0" borderId="63" xfId="4" applyFont="1" applyBorder="1" applyAlignment="1">
      <alignment horizontal="center" vertical="center" shrinkToFit="1"/>
    </xf>
    <xf numFmtId="0" fontId="29" fillId="0" borderId="64" xfId="4" applyFont="1" applyBorder="1" applyAlignment="1">
      <alignment horizontal="center" vertical="center" shrinkToFit="1"/>
    </xf>
    <xf numFmtId="0" fontId="29" fillId="0" borderId="29" xfId="4" applyFont="1" applyBorder="1" applyAlignment="1">
      <alignment horizontal="center" vertical="center" shrinkToFit="1"/>
    </xf>
    <xf numFmtId="0" fontId="15" fillId="0" borderId="3" xfId="4" applyFont="1" applyBorder="1" applyAlignment="1">
      <alignment horizontal="center" vertical="center" shrinkToFit="1"/>
    </xf>
    <xf numFmtId="0" fontId="15" fillId="0" borderId="2" xfId="4" applyFont="1" applyBorder="1" applyAlignment="1">
      <alignment horizontal="center" vertical="center" shrinkToFit="1"/>
    </xf>
    <xf numFmtId="0" fontId="15" fillId="0" borderId="1" xfId="4" applyFont="1" applyBorder="1" applyAlignment="1">
      <alignment horizontal="center" vertical="center" shrinkToFit="1"/>
    </xf>
    <xf numFmtId="182" fontId="17" fillId="4" borderId="31" xfId="4" applyNumberFormat="1" applyFont="1" applyFill="1" applyBorder="1" applyAlignment="1" applyProtection="1">
      <alignment horizontal="right" vertical="center"/>
      <protection locked="0"/>
    </xf>
    <xf numFmtId="182" fontId="17" fillId="4" borderId="30" xfId="4" applyNumberFormat="1" applyFont="1" applyFill="1" applyBorder="1" applyAlignment="1" applyProtection="1">
      <alignment horizontal="right" vertical="center"/>
      <protection locked="0"/>
    </xf>
    <xf numFmtId="182" fontId="17" fillId="4" borderId="30" xfId="4" applyNumberFormat="1" applyFont="1" applyFill="1" applyBorder="1" applyAlignment="1" applyProtection="1">
      <alignment horizontal="right" vertical="center" shrinkToFit="1"/>
      <protection locked="0"/>
    </xf>
    <xf numFmtId="182" fontId="17" fillId="4" borderId="27" xfId="4" applyNumberFormat="1" applyFont="1" applyFill="1" applyBorder="1" applyAlignment="1" applyProtection="1">
      <alignment horizontal="right" vertical="center" shrinkToFit="1"/>
      <protection locked="0"/>
    </xf>
    <xf numFmtId="182" fontId="17" fillId="4" borderId="26" xfId="4" applyNumberFormat="1" applyFont="1" applyFill="1" applyBorder="1" applyAlignment="1" applyProtection="1">
      <alignment horizontal="right" vertical="center" shrinkToFit="1"/>
      <protection locked="0"/>
    </xf>
    <xf numFmtId="182" fontId="17" fillId="4" borderId="28" xfId="4" applyNumberFormat="1" applyFont="1" applyFill="1" applyBorder="1" applyAlignment="1" applyProtection="1">
      <alignment horizontal="right" vertical="center" shrinkToFit="1"/>
      <protection locked="0"/>
    </xf>
    <xf numFmtId="182" fontId="17" fillId="4" borderId="15" xfId="4" applyNumberFormat="1" applyFont="1" applyFill="1" applyBorder="1" applyAlignment="1" applyProtection="1">
      <alignment horizontal="right" vertical="center" shrinkToFit="1"/>
      <protection locked="0"/>
    </xf>
    <xf numFmtId="182" fontId="17" fillId="4" borderId="14" xfId="4" applyNumberFormat="1" applyFont="1" applyFill="1" applyBorder="1" applyAlignment="1" applyProtection="1">
      <alignment horizontal="right" vertical="center" shrinkToFit="1"/>
      <protection locked="0"/>
    </xf>
    <xf numFmtId="182" fontId="17" fillId="4" borderId="13" xfId="4" applyNumberFormat="1" applyFont="1" applyFill="1" applyBorder="1" applyAlignment="1" applyProtection="1">
      <alignment horizontal="right" vertical="center" shrinkToFit="1"/>
      <protection locked="0"/>
    </xf>
    <xf numFmtId="182" fontId="17" fillId="4" borderId="25" xfId="4" applyNumberFormat="1" applyFont="1" applyFill="1" applyBorder="1" applyAlignment="1" applyProtection="1">
      <alignment horizontal="right" vertical="center" shrinkToFit="1"/>
      <protection locked="0"/>
    </xf>
    <xf numFmtId="182" fontId="17" fillId="0" borderId="14" xfId="4" applyNumberFormat="1" applyFont="1" applyBorder="1" applyAlignment="1">
      <alignment horizontal="right" vertical="center" shrinkToFit="1"/>
    </xf>
    <xf numFmtId="0" fontId="15" fillId="0" borderId="13" xfId="4" applyFont="1" applyBorder="1" applyAlignment="1">
      <alignment horizontal="center" vertical="center"/>
    </xf>
    <xf numFmtId="182" fontId="17" fillId="0" borderId="31" xfId="4" applyNumberFormat="1" applyFont="1" applyBorder="1" applyAlignment="1">
      <alignment horizontal="right" vertical="center"/>
    </xf>
    <xf numFmtId="182" fontId="17" fillId="0" borderId="30" xfId="4" applyNumberFormat="1" applyFont="1" applyBorder="1" applyAlignment="1">
      <alignment horizontal="right" vertical="center"/>
    </xf>
    <xf numFmtId="182" fontId="17" fillId="0" borderId="30" xfId="4" applyNumberFormat="1" applyFont="1" applyBorder="1" applyAlignment="1">
      <alignment horizontal="right" vertical="center" shrinkToFit="1"/>
    </xf>
    <xf numFmtId="182" fontId="17" fillId="0" borderId="77" xfId="4" applyNumberFormat="1" applyFont="1" applyBorder="1" applyAlignment="1">
      <alignment horizontal="right" vertical="center" shrinkToFit="1"/>
    </xf>
    <xf numFmtId="182" fontId="17" fillId="0" borderId="78" xfId="4" applyNumberFormat="1" applyFont="1" applyBorder="1" applyAlignment="1">
      <alignment horizontal="right" vertical="center" shrinkToFit="1"/>
    </xf>
    <xf numFmtId="182" fontId="17" fillId="0" borderId="79" xfId="4" applyNumberFormat="1" applyFont="1" applyBorder="1" applyAlignment="1">
      <alignment horizontal="right" vertical="center" shrinkToFit="1"/>
    </xf>
    <xf numFmtId="182" fontId="17" fillId="0" borderId="31" xfId="4" applyNumberFormat="1" applyFont="1" applyBorder="1" applyAlignment="1">
      <alignment horizontal="right" vertical="center" shrinkToFit="1"/>
    </xf>
    <xf numFmtId="182" fontId="17" fillId="0" borderId="29" xfId="4" applyNumberFormat="1" applyFont="1" applyBorder="1" applyAlignment="1">
      <alignment horizontal="right" vertical="center" shrinkToFit="1"/>
    </xf>
    <xf numFmtId="182" fontId="17" fillId="0" borderId="25" xfId="4" applyNumberFormat="1" applyFont="1" applyBorder="1" applyAlignment="1">
      <alignment horizontal="right" vertical="center" shrinkToFit="1"/>
    </xf>
    <xf numFmtId="0" fontId="29" fillId="0" borderId="55" xfId="4" applyFont="1" applyBorder="1" applyAlignment="1">
      <alignment horizontal="center" vertical="center" wrapText="1" shrinkToFit="1"/>
    </xf>
    <xf numFmtId="0" fontId="29" fillId="0" borderId="42" xfId="4" applyFont="1" applyBorder="1" applyAlignment="1">
      <alignment horizontal="center" vertical="center" shrinkToFit="1"/>
    </xf>
    <xf numFmtId="0" fontId="29" fillId="0" borderId="45" xfId="4" applyFont="1" applyBorder="1" applyAlignment="1">
      <alignment horizontal="center" vertical="center" shrinkToFit="1"/>
    </xf>
    <xf numFmtId="0" fontId="15" fillId="0" borderId="89" xfId="4" applyFont="1" applyBorder="1" applyAlignment="1">
      <alignment horizontal="center" vertical="center"/>
    </xf>
    <xf numFmtId="0" fontId="15" fillId="0" borderId="90" xfId="4" applyFont="1" applyBorder="1" applyAlignment="1">
      <alignment horizontal="center" vertical="center"/>
    </xf>
    <xf numFmtId="0" fontId="15" fillId="0" borderId="94" xfId="4" applyFont="1" applyBorder="1" applyAlignment="1">
      <alignment horizontal="center" vertical="center"/>
    </xf>
    <xf numFmtId="181" fontId="17" fillId="0" borderId="0" xfId="4" applyNumberFormat="1" applyFont="1" applyAlignment="1">
      <alignment horizontal="right" vertical="center" shrinkToFit="1"/>
    </xf>
    <xf numFmtId="181" fontId="17" fillId="0" borderId="91" xfId="4" applyNumberFormat="1" applyFont="1" applyBorder="1" applyAlignment="1">
      <alignment horizontal="right" vertical="center" shrinkToFit="1"/>
    </xf>
    <xf numFmtId="181" fontId="17" fillId="0" borderId="92" xfId="4" applyNumberFormat="1" applyFont="1" applyBorder="1" applyAlignment="1">
      <alignment horizontal="right" vertical="center" shrinkToFit="1"/>
    </xf>
    <xf numFmtId="181" fontId="17" fillId="0" borderId="93" xfId="4" applyNumberFormat="1" applyFont="1" applyBorder="1" applyAlignment="1">
      <alignment horizontal="right" vertical="center" shrinkToFit="1"/>
    </xf>
    <xf numFmtId="181" fontId="17" fillId="0" borderId="63" xfId="4" applyNumberFormat="1" applyFont="1" applyBorder="1" applyAlignment="1">
      <alignment horizontal="right" vertical="center" shrinkToFit="1"/>
    </xf>
    <xf numFmtId="181" fontId="17" fillId="0" borderId="64" xfId="4" applyNumberFormat="1" applyFont="1" applyBorder="1" applyAlignment="1">
      <alignment horizontal="right" vertical="center" shrinkToFit="1"/>
    </xf>
    <xf numFmtId="181" fontId="17" fillId="0" borderId="73" xfId="4" applyNumberFormat="1" applyFont="1" applyBorder="1" applyAlignment="1">
      <alignment horizontal="right" vertical="center" shrinkToFit="1"/>
    </xf>
    <xf numFmtId="0" fontId="15" fillId="0" borderId="39" xfId="4" applyFont="1" applyBorder="1" applyAlignment="1">
      <alignment horizontal="center" vertical="center" shrinkToFit="1"/>
    </xf>
    <xf numFmtId="0" fontId="15" fillId="0" borderId="38" xfId="4" applyFont="1" applyBorder="1" applyAlignment="1">
      <alignment horizontal="center" vertical="center" shrinkToFit="1"/>
    </xf>
    <xf numFmtId="0" fontId="15" fillId="0" borderId="37" xfId="4" applyFont="1" applyBorder="1" applyAlignment="1">
      <alignment horizontal="center" vertical="center" shrinkToFit="1"/>
    </xf>
    <xf numFmtId="0" fontId="15" fillId="0" borderId="31" xfId="4" applyFont="1" applyBorder="1" applyAlignment="1">
      <alignment horizontal="center" vertical="center" shrinkToFit="1"/>
    </xf>
    <xf numFmtId="0" fontId="15" fillId="0" borderId="30" xfId="4" applyFont="1" applyBorder="1" applyAlignment="1">
      <alignment horizontal="center" vertical="center" shrinkToFit="1"/>
    </xf>
    <xf numFmtId="0" fontId="15" fillId="0" borderId="29" xfId="4" applyFont="1" applyBorder="1" applyAlignment="1">
      <alignment horizontal="center" vertical="center" shrinkToFit="1"/>
    </xf>
    <xf numFmtId="181" fontId="17" fillId="0" borderId="11" xfId="4" applyNumberFormat="1" applyFont="1" applyBorder="1" applyAlignment="1">
      <alignment horizontal="center" vertical="center" shrinkToFit="1"/>
    </xf>
    <xf numFmtId="181" fontId="17" fillId="0" borderId="10" xfId="4" applyNumberFormat="1" applyFont="1" applyBorder="1" applyAlignment="1">
      <alignment horizontal="center" vertical="center" shrinkToFit="1"/>
    </xf>
    <xf numFmtId="181" fontId="17" fillId="0" borderId="21" xfId="4" applyNumberFormat="1" applyFont="1" applyBorder="1" applyAlignment="1">
      <alignment horizontal="right" vertical="center" shrinkToFit="1"/>
    </xf>
    <xf numFmtId="0" fontId="15" fillId="0" borderId="21" xfId="4" applyFont="1" applyBorder="1" applyAlignment="1">
      <alignment horizontal="center" vertical="center"/>
    </xf>
    <xf numFmtId="0" fontId="15" fillId="0" borderId="20" xfId="4" applyFont="1" applyBorder="1" applyAlignment="1">
      <alignment horizontal="center" vertical="center"/>
    </xf>
    <xf numFmtId="0" fontId="25" fillId="0" borderId="12" xfId="4" applyFont="1" applyBorder="1" applyAlignment="1">
      <alignment horizontal="center" vertical="center" shrinkToFit="1"/>
    </xf>
    <xf numFmtId="0" fontId="25" fillId="0" borderId="11" xfId="4" applyFont="1" applyBorder="1" applyAlignment="1">
      <alignment horizontal="center" vertical="center" shrinkToFit="1"/>
    </xf>
    <xf numFmtId="0" fontId="25" fillId="0" borderId="10" xfId="4" applyFont="1" applyBorder="1" applyAlignment="1">
      <alignment horizontal="center" vertical="center" shrinkToFit="1"/>
    </xf>
    <xf numFmtId="181" fontId="17" fillId="0" borderId="8" xfId="4" applyNumberFormat="1" applyFont="1" applyBorder="1" applyAlignment="1">
      <alignment horizontal="center" vertical="center" shrinkToFit="1"/>
    </xf>
    <xf numFmtId="0" fontId="15" fillId="2" borderId="0" xfId="4" applyFont="1" applyFill="1" applyAlignment="1">
      <alignment horizontal="center" vertical="center"/>
    </xf>
    <xf numFmtId="0" fontId="54" fillId="0" borderId="0" xfId="3" applyFont="1">
      <alignment vertical="center"/>
    </xf>
    <xf numFmtId="0" fontId="54" fillId="0" borderId="0" xfId="3" applyFont="1" applyAlignment="1">
      <alignment vertical="center"/>
    </xf>
    <xf numFmtId="183" fontId="3" fillId="10" borderId="3" xfId="1" applyNumberFormat="1" applyFont="1" applyFill="1" applyBorder="1" applyAlignment="1">
      <alignment horizontal="center" vertical="center"/>
    </xf>
    <xf numFmtId="183" fontId="3" fillId="10" borderId="2" xfId="1" applyNumberFormat="1" applyFont="1" applyFill="1" applyBorder="1" applyAlignment="1">
      <alignment horizontal="center" vertical="center"/>
    </xf>
    <xf numFmtId="183" fontId="3" fillId="10" borderId="1" xfId="1" applyNumberFormat="1" applyFont="1" applyFill="1" applyBorder="1" applyAlignment="1">
      <alignment horizontal="center" vertical="center"/>
    </xf>
    <xf numFmtId="0" fontId="43" fillId="10" borderId="3" xfId="1" applyFont="1" applyFill="1" applyBorder="1" applyAlignment="1">
      <alignment horizontal="center" vertical="center"/>
    </xf>
    <xf numFmtId="0" fontId="43" fillId="10" borderId="2" xfId="1" applyFont="1" applyFill="1" applyBorder="1" applyAlignment="1">
      <alignment horizontal="center" vertical="center"/>
    </xf>
    <xf numFmtId="0" fontId="43" fillId="10" borderId="1" xfId="1" applyFont="1" applyFill="1" applyBorder="1" applyAlignment="1">
      <alignment horizontal="center" vertical="center"/>
    </xf>
    <xf numFmtId="0" fontId="31" fillId="0" borderId="0" xfId="1" applyFont="1">
      <alignment vertical="center"/>
    </xf>
    <xf numFmtId="0" fontId="55" fillId="0" borderId="0" xfId="1" applyFont="1">
      <alignment vertical="center"/>
    </xf>
  </cellXfs>
  <cellStyles count="5">
    <cellStyle name="標準" xfId="0" builtinId="0"/>
    <cellStyle name="標準 2" xfId="2" xr:uid="{00000000-0005-0000-0000-000001000000}"/>
    <cellStyle name="標準 3" xfId="3" xr:uid="{00000000-0005-0000-0000-000002000000}"/>
    <cellStyle name="標準 4" xfId="4" xr:uid="{00000000-0005-0000-0000-000003000000}"/>
    <cellStyle name="標準_③-２加算様式（就労）" xfId="1" xr:uid="{00000000-0005-0000-0000-000004000000}"/>
  </cellStyles>
  <dxfs count="82">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rgb="FFFFFF00"/>
        </patternFill>
      </fill>
    </dxf>
    <dxf>
      <fill>
        <patternFill>
          <bgColor theme="5" tint="0.39994506668294322"/>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rgb="FFFFFF00"/>
        </patternFill>
      </fill>
    </dxf>
    <dxf>
      <fill>
        <patternFill>
          <bgColor theme="5" tint="0.39994506668294322"/>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5" tint="0.39994506668294322"/>
        </patternFill>
      </fill>
    </dxf>
    <dxf>
      <fill>
        <patternFill>
          <bgColor rgb="FFFFFF00"/>
        </patternFill>
      </fill>
    </dxf>
    <dxf>
      <fill>
        <patternFill>
          <bgColor theme="0" tint="-0.34998626667073579"/>
        </patternFill>
      </fill>
    </dxf>
    <dxf>
      <fill>
        <patternFill>
          <bgColor theme="0" tint="-0.34998626667073579"/>
        </patternFill>
      </fill>
    </dxf>
    <dxf>
      <fill>
        <patternFill>
          <bgColor theme="5" tint="0.39994506668294322"/>
        </patternFill>
      </fill>
    </dxf>
    <dxf>
      <fill>
        <patternFill>
          <bgColor rgb="FFFFFF00"/>
        </patternFill>
      </fill>
    </dxf>
    <dxf>
      <fill>
        <patternFill>
          <bgColor theme="0" tint="-0.34998626667073579"/>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rgb="FFFFFF00"/>
        </patternFill>
      </fill>
    </dxf>
    <dxf>
      <fill>
        <patternFill>
          <bgColor theme="5" tint="0.39994506668294322"/>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rgb="FFFFFF00"/>
        </patternFill>
      </fill>
    </dxf>
    <dxf>
      <fill>
        <patternFill>
          <bgColor theme="5" tint="0.39994506668294322"/>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5" tint="0.39994506668294322"/>
        </patternFill>
      </fill>
    </dxf>
    <dxf>
      <fill>
        <patternFill>
          <bgColor rgb="FFFFFF00"/>
        </patternFill>
      </fill>
    </dxf>
    <dxf>
      <fill>
        <patternFill>
          <bgColor theme="0" tint="-0.34998626667073579"/>
        </patternFill>
      </fill>
    </dxf>
    <dxf>
      <fill>
        <patternFill>
          <bgColor theme="0" tint="-0.34998626667073579"/>
        </patternFill>
      </fill>
    </dxf>
    <dxf>
      <fill>
        <patternFill>
          <bgColor theme="5" tint="0.39994506668294322"/>
        </patternFill>
      </fill>
    </dxf>
    <dxf>
      <fill>
        <patternFill>
          <bgColor rgb="FFFFFF00"/>
        </patternFill>
      </fill>
    </dxf>
    <dxf>
      <fill>
        <patternFill>
          <bgColor theme="0" tint="-0.34998626667073579"/>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34998626667073579"/>
        </patternFill>
      </fill>
    </dxf>
    <dxf>
      <fill>
        <patternFill>
          <bgColor theme="0" tint="-0.34998626667073579"/>
        </patternFill>
      </fill>
    </dxf>
    <dxf>
      <fill>
        <patternFill>
          <bgColor theme="0" tint="-0.34998626667073579"/>
        </patternFill>
      </fill>
    </dxf>
  </dxfs>
  <tableStyles count="0" defaultTableStyle="TableStyleMedium2" defaultPivotStyle="PivotStyleLight16"/>
  <colors>
    <mruColors>
      <color rgb="FFCCFFCC"/>
      <color rgb="FF0000FF"/>
      <color rgb="FFFFFF99"/>
      <color rgb="FFFFFFCC"/>
      <color rgb="FF99FF99"/>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onnections" Target="connections.xml"/><Relationship Id="rId11" Type="http://schemas.openxmlformats.org/officeDocument/2006/relationships/customXml" Target="../customXml/item1.xml"/><Relationship Id="rId5" Type="http://schemas.openxmlformats.org/officeDocument/2006/relationships/theme" Target="theme/theme1.xml"/><Relationship Id="rId10"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sheetMetadata" Target="metadata.xml"/></Relationships>
</file>

<file path=xl/drawings/drawing1.xml><?xml version="1.0" encoding="utf-8"?>
<xdr:wsDr xmlns:xdr="http://schemas.openxmlformats.org/drawingml/2006/spreadsheetDrawing" xmlns:a="http://schemas.openxmlformats.org/drawingml/2006/main">
  <xdr:twoCellAnchor>
    <xdr:from>
      <xdr:col>6</xdr:col>
      <xdr:colOff>87200</xdr:colOff>
      <xdr:row>23</xdr:row>
      <xdr:rowOff>33538</xdr:rowOff>
    </xdr:from>
    <xdr:to>
      <xdr:col>6</xdr:col>
      <xdr:colOff>999454</xdr:colOff>
      <xdr:row>25</xdr:row>
      <xdr:rowOff>295140</xdr:rowOff>
    </xdr:to>
    <xdr:sp macro="" textlink="">
      <xdr:nvSpPr>
        <xdr:cNvPr id="2" name="矢印: 上向き折線 1">
          <a:extLst>
            <a:ext uri="{FF2B5EF4-FFF2-40B4-BE49-F238E27FC236}">
              <a16:creationId xmlns:a16="http://schemas.microsoft.com/office/drawing/2014/main" id="{D2179A0F-0670-4CB6-AE0E-F118852DAEE3}"/>
            </a:ext>
          </a:extLst>
        </xdr:cNvPr>
        <xdr:cNvSpPr/>
      </xdr:nvSpPr>
      <xdr:spPr>
        <a:xfrm rot="5400000">
          <a:off x="4451126" y="7928287"/>
          <a:ext cx="871202" cy="912254"/>
        </a:xfrm>
        <a:prstGeom prst="bentUpArrow">
          <a:avLst>
            <a:gd name="adj1" fmla="val 13235"/>
            <a:gd name="adj2" fmla="val 15840"/>
            <a:gd name="adj3" fmla="val 29412"/>
          </a:avLst>
        </a:prstGeom>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clientData/>
  </xdr:twoCellAnchor>
  <xdr:twoCellAnchor>
    <xdr:from>
      <xdr:col>4</xdr:col>
      <xdr:colOff>1073240</xdr:colOff>
      <xdr:row>23</xdr:row>
      <xdr:rowOff>187816</xdr:rowOff>
    </xdr:from>
    <xdr:to>
      <xdr:col>6</xdr:col>
      <xdr:colOff>858592</xdr:colOff>
      <xdr:row>24</xdr:row>
      <xdr:rowOff>160986</xdr:rowOff>
    </xdr:to>
    <xdr:sp macro="" textlink="">
      <xdr:nvSpPr>
        <xdr:cNvPr id="3" name="正方形/長方形 2">
          <a:extLst>
            <a:ext uri="{FF2B5EF4-FFF2-40B4-BE49-F238E27FC236}">
              <a16:creationId xmlns:a16="http://schemas.microsoft.com/office/drawing/2014/main" id="{33CDA1BD-CA4D-463D-A874-0DEDC06BC5D7}"/>
            </a:ext>
          </a:extLst>
        </xdr:cNvPr>
        <xdr:cNvSpPr/>
      </xdr:nvSpPr>
      <xdr:spPr>
        <a:xfrm>
          <a:off x="3711665" y="8103091"/>
          <a:ext cx="1490327" cy="277970"/>
        </a:xfrm>
        <a:prstGeom prst="rect">
          <a:avLst/>
        </a:prstGeom>
        <a:solidFill>
          <a:schemeClr val="bg1"/>
        </a:solidFill>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kumimoji="1" lang="en-US" altLang="ja-JP" sz="1400" b="1">
              <a:solidFill>
                <a:schemeClr val="tx1"/>
              </a:solidFill>
            </a:rPr>
            <a:t>a</a:t>
          </a:r>
          <a:r>
            <a:rPr kumimoji="1" lang="ja-JP" altLang="en-US" sz="1400" b="1">
              <a:solidFill>
                <a:schemeClr val="tx1"/>
              </a:solidFill>
            </a:rPr>
            <a:t>　＋　</a:t>
          </a:r>
          <a:r>
            <a:rPr kumimoji="1" lang="en-US" altLang="ja-JP" sz="1400" b="1">
              <a:solidFill>
                <a:schemeClr val="tx1"/>
              </a:solidFill>
            </a:rPr>
            <a:t>b</a:t>
          </a:r>
          <a:r>
            <a:rPr kumimoji="1" lang="ja-JP" altLang="en-US" sz="1400" b="1">
              <a:solidFill>
                <a:schemeClr val="tx1"/>
              </a:solidFill>
            </a:rPr>
            <a:t>　＋　</a:t>
          </a:r>
          <a:r>
            <a:rPr kumimoji="1" lang="en-US" altLang="ja-JP" sz="1400" b="1">
              <a:solidFill>
                <a:schemeClr val="tx1"/>
              </a:solidFill>
            </a:rPr>
            <a:t>c </a:t>
          </a:r>
        </a:p>
        <a:p>
          <a:pPr algn="ctr"/>
          <a:endParaRPr kumimoji="1" lang="ja-JP" altLang="en-US" sz="1400" b="1">
            <a:solidFill>
              <a:schemeClr val="tx1"/>
            </a:solidFill>
          </a:endParaRPr>
        </a:p>
      </xdr:txBody>
    </xdr:sp>
    <xdr:clientData/>
  </xdr:twoCellAnchor>
</xdr:wsDr>
</file>

<file path=xl/drawings/drawing2.xml><?xml version="1.0" encoding="utf-8"?>
<xdr:wsDr xmlns:xdr="http://schemas.openxmlformats.org/drawingml/2006/spreadsheetDrawing" xmlns:a="http://schemas.openxmlformats.org/drawingml/2006/main">
  <xdr:twoCellAnchor>
    <xdr:from>
      <xdr:col>18</xdr:col>
      <xdr:colOff>25875</xdr:colOff>
      <xdr:row>2</xdr:row>
      <xdr:rowOff>78211</xdr:rowOff>
    </xdr:from>
    <xdr:to>
      <xdr:col>63</xdr:col>
      <xdr:colOff>105424</xdr:colOff>
      <xdr:row>4</xdr:row>
      <xdr:rowOff>39705</xdr:rowOff>
    </xdr:to>
    <xdr:sp macro="" textlink="">
      <xdr:nvSpPr>
        <xdr:cNvPr id="2" name="角丸四角形 1">
          <a:extLst>
            <a:ext uri="{FF2B5EF4-FFF2-40B4-BE49-F238E27FC236}">
              <a16:creationId xmlns:a16="http://schemas.microsoft.com/office/drawing/2014/main" id="{53E68A3D-08E8-4954-9993-B67575B7E2BD}"/>
            </a:ext>
          </a:extLst>
        </xdr:cNvPr>
        <xdr:cNvSpPr/>
      </xdr:nvSpPr>
      <xdr:spPr>
        <a:xfrm>
          <a:off x="2426175" y="421111"/>
          <a:ext cx="7794799" cy="304394"/>
        </a:xfrm>
        <a:prstGeom prst="roundRect">
          <a:avLst/>
        </a:prstGeom>
        <a:solidFill>
          <a:schemeClr val="bg1"/>
        </a:solidFill>
        <a:ln>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kumimoji="1" lang="ja-JP" altLang="en-US" sz="1100" b="1">
              <a:solidFill>
                <a:schemeClr val="tx1"/>
              </a:solidFill>
              <a:latin typeface="ＭＳ ゴシック" panose="020B0609070205080204" pitchFamily="49" charset="-128"/>
              <a:ea typeface="ＭＳ ゴシック" panose="020B0609070205080204" pitchFamily="49" charset="-128"/>
            </a:rPr>
            <a:t>参考表</a:t>
          </a:r>
          <a:endParaRPr kumimoji="1" lang="en-US" altLang="ja-JP" sz="1100" b="1">
            <a:solidFill>
              <a:schemeClr val="tx1"/>
            </a:solidFill>
            <a:latin typeface="ＭＳ ゴシック" panose="020B0609070205080204" pitchFamily="49" charset="-128"/>
            <a:ea typeface="ＭＳ ゴシック" panose="020B0609070205080204" pitchFamily="49" charset="-128"/>
          </a:endParaRPr>
        </a:p>
      </xdr:txBody>
    </xdr:sp>
    <xdr:clientData/>
  </xdr:twoCellAnchor>
</xdr:wsDr>
</file>

<file path=xl/drawings/drawing3.xml><?xml version="1.0" encoding="utf-8"?>
<xdr:wsDr xmlns:xdr="http://schemas.openxmlformats.org/drawingml/2006/spreadsheetDrawing" xmlns:a="http://schemas.openxmlformats.org/drawingml/2006/main">
  <xdr:twoCellAnchor>
    <xdr:from>
      <xdr:col>4</xdr:col>
      <xdr:colOff>38632</xdr:colOff>
      <xdr:row>0</xdr:row>
      <xdr:rowOff>86965</xdr:rowOff>
    </xdr:from>
    <xdr:to>
      <xdr:col>35</xdr:col>
      <xdr:colOff>194559</xdr:colOff>
      <xdr:row>2</xdr:row>
      <xdr:rowOff>32027</xdr:rowOff>
    </xdr:to>
    <xdr:sp macro="" textlink="">
      <xdr:nvSpPr>
        <xdr:cNvPr id="2" name="AutoShape 1">
          <a:extLst>
            <a:ext uri="{FF2B5EF4-FFF2-40B4-BE49-F238E27FC236}">
              <a16:creationId xmlns:a16="http://schemas.microsoft.com/office/drawing/2014/main" id="{983A9B10-9AF3-4400-A404-3F3F9CA36EFC}"/>
            </a:ext>
          </a:extLst>
        </xdr:cNvPr>
        <xdr:cNvSpPr>
          <a:spLocks noChangeArrowheads="1"/>
        </xdr:cNvSpPr>
      </xdr:nvSpPr>
      <xdr:spPr bwMode="auto">
        <a:xfrm>
          <a:off x="1229257" y="86965"/>
          <a:ext cx="8423627" cy="478462"/>
        </a:xfrm>
        <a:prstGeom prst="roundRect">
          <a:avLst>
            <a:gd name="adj" fmla="val 16667"/>
          </a:avLst>
        </a:prstGeom>
        <a:solidFill>
          <a:srgbClr xmlns:mc="http://schemas.openxmlformats.org/markup-compatibility/2006" xmlns:a14="http://schemas.microsoft.com/office/drawing/2010/main" val="FFFFFF" mc:Ignorable="a14" a14:legacySpreadsheetColorIndex="65"/>
        </a:solidFill>
        <a:ln w="28575">
          <a:solidFill>
            <a:srgbClr xmlns:mc="http://schemas.openxmlformats.org/markup-compatibility/2006" xmlns:a14="http://schemas.microsoft.com/office/drawing/2010/main" val="000000" mc:Ignorable="a14" a14:legacySpreadsheetColorIndex="64"/>
          </a:solidFill>
          <a:round/>
          <a:headEnd/>
          <a:tailEnd/>
        </a:ln>
      </xdr:spPr>
      <xdr:txBody>
        <a:bodyPr vertOverflow="clip" wrap="square" lIns="36576" tIns="22860" rIns="36576" bIns="22860" anchor="ctr" upright="1"/>
        <a:lstStyle/>
        <a:p>
          <a:pPr algn="ctr" rtl="0">
            <a:defRPr sz="1000"/>
          </a:pPr>
          <a:r>
            <a:rPr lang="ja-JP" altLang="en-US" sz="1800" b="1" i="0" u="none" strike="noStrike" baseline="0">
              <a:solidFill>
                <a:srgbClr val="000000"/>
              </a:solidFill>
              <a:latin typeface="ＭＳ Ｐゴシック"/>
              <a:ea typeface="ＭＳ Ｐゴシック"/>
            </a:rPr>
            <a:t>人員配置体制確認表</a:t>
          </a:r>
        </a:p>
      </xdr:txBody>
    </xdr:sp>
    <xdr:clientData/>
  </xdr:twoCellAnchor>
  <xdr:twoCellAnchor>
    <xdr:from>
      <xdr:col>1</xdr:col>
      <xdr:colOff>31171</xdr:colOff>
      <xdr:row>75</xdr:row>
      <xdr:rowOff>199224</xdr:rowOff>
    </xdr:from>
    <xdr:to>
      <xdr:col>66</xdr:col>
      <xdr:colOff>129887</xdr:colOff>
      <xdr:row>85</xdr:row>
      <xdr:rowOff>184218</xdr:rowOff>
    </xdr:to>
    <xdr:sp macro="" textlink="">
      <xdr:nvSpPr>
        <xdr:cNvPr id="3" name="角丸四角形 2">
          <a:extLst>
            <a:ext uri="{FF2B5EF4-FFF2-40B4-BE49-F238E27FC236}">
              <a16:creationId xmlns:a16="http://schemas.microsoft.com/office/drawing/2014/main" id="{8ACFB321-24DF-4AA6-B6CF-CD402F6A848F}"/>
            </a:ext>
          </a:extLst>
        </xdr:cNvPr>
        <xdr:cNvSpPr/>
      </xdr:nvSpPr>
      <xdr:spPr>
        <a:xfrm>
          <a:off x="316921" y="20601774"/>
          <a:ext cx="17510416" cy="2651994"/>
        </a:xfrm>
        <a:prstGeom prst="roundRect">
          <a:avLst/>
        </a:prstGeom>
        <a:solidFill>
          <a:schemeClr val="bg1"/>
        </a:solidFill>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r>
            <a:rPr kumimoji="1" lang="ja-JP" altLang="en-US" sz="1200" b="0">
              <a:solidFill>
                <a:schemeClr val="tx1"/>
              </a:solidFill>
              <a:latin typeface="ＭＳ ゴシック" panose="020B0609070205080204" pitchFamily="49" charset="-128"/>
              <a:ea typeface="ＭＳ ゴシック" panose="020B0609070205080204" pitchFamily="49" charset="-128"/>
            </a:rPr>
            <a:t>手順１　サービス類型を選択　　　　→</a:t>
          </a:r>
          <a:r>
            <a:rPr kumimoji="1" lang="ja-JP" altLang="en-US" sz="1200" b="0" u="sng">
              <a:solidFill>
                <a:schemeClr val="tx1"/>
              </a:solidFill>
              <a:latin typeface="ＭＳ ゴシック" panose="020B0609070205080204" pitchFamily="49" charset="-128"/>
              <a:ea typeface="ＭＳ ゴシック" panose="020B0609070205080204" pitchFamily="49" charset="-128"/>
            </a:rPr>
            <a:t>１　サービス類型</a:t>
          </a:r>
          <a:endParaRPr kumimoji="1" lang="en-US" altLang="ja-JP" sz="1200" b="0" u="sng">
            <a:solidFill>
              <a:schemeClr val="tx1"/>
            </a:solidFill>
            <a:latin typeface="ＭＳ ゴシック" panose="020B0609070205080204" pitchFamily="49" charset="-128"/>
            <a:ea typeface="ＭＳ ゴシック" panose="020B0609070205080204" pitchFamily="49" charset="-128"/>
          </a:endParaRPr>
        </a:p>
        <a:p>
          <a:pPr algn="l"/>
          <a:r>
            <a:rPr kumimoji="1" lang="ja-JP" altLang="ja-JP" sz="1200" b="0">
              <a:solidFill>
                <a:schemeClr val="tx1"/>
              </a:solidFill>
              <a:effectLst/>
              <a:latin typeface="ＭＳ ゴシック" panose="020B0609070205080204" pitchFamily="49" charset="-128"/>
              <a:ea typeface="ＭＳ ゴシック" panose="020B0609070205080204" pitchFamily="49" charset="-128"/>
              <a:cs typeface="+mn-cs"/>
            </a:rPr>
            <a:t>手順</a:t>
          </a:r>
          <a:r>
            <a:rPr kumimoji="1" lang="ja-JP" altLang="en-US" sz="1200" b="0">
              <a:solidFill>
                <a:schemeClr val="tx1"/>
              </a:solidFill>
              <a:effectLst/>
              <a:latin typeface="ＭＳ ゴシック" panose="020B0609070205080204" pitchFamily="49" charset="-128"/>
              <a:ea typeface="ＭＳ ゴシック" panose="020B0609070205080204" pitchFamily="49" charset="-128"/>
              <a:cs typeface="+mn-cs"/>
            </a:rPr>
            <a:t>２　運営状況を選択　　　　　　→</a:t>
          </a:r>
          <a:r>
            <a:rPr kumimoji="1" lang="ja-JP" altLang="en-US" sz="1200" b="0" u="sng">
              <a:solidFill>
                <a:schemeClr val="tx1"/>
              </a:solidFill>
              <a:effectLst/>
              <a:latin typeface="ＭＳ ゴシック" panose="020B0609070205080204" pitchFamily="49" charset="-128"/>
              <a:ea typeface="ＭＳ ゴシック" panose="020B0609070205080204" pitchFamily="49" charset="-128"/>
              <a:cs typeface="+mn-cs"/>
            </a:rPr>
            <a:t>２　運営状況</a:t>
          </a:r>
          <a:endParaRPr kumimoji="1" lang="en-US" altLang="ja-JP" sz="1200" b="0" u="sng">
            <a:solidFill>
              <a:schemeClr val="tx1"/>
            </a:solidFill>
            <a:effectLst/>
            <a:latin typeface="ＭＳ ゴシック" panose="020B0609070205080204" pitchFamily="49" charset="-128"/>
            <a:ea typeface="ＭＳ ゴシック" panose="020B0609070205080204" pitchFamily="49" charset="-128"/>
            <a:cs typeface="+mn-cs"/>
          </a:endParaRPr>
        </a:p>
        <a:p>
          <a:pPr algn="l"/>
          <a:r>
            <a:rPr kumimoji="1" lang="ja-JP" altLang="en-US" sz="1200" b="0">
              <a:solidFill>
                <a:schemeClr val="tx1"/>
              </a:solidFill>
              <a:effectLst/>
              <a:latin typeface="ＭＳ ゴシック" panose="020B0609070205080204" pitchFamily="49" charset="-128"/>
              <a:ea typeface="ＭＳ ゴシック" panose="020B0609070205080204" pitchFamily="49" charset="-128"/>
              <a:cs typeface="+mn-cs"/>
            </a:rPr>
            <a:t>手順３　</a:t>
          </a:r>
          <a:r>
            <a:rPr kumimoji="1" lang="ja-JP" altLang="en-US" sz="1200" b="0">
              <a:solidFill>
                <a:schemeClr val="tx1"/>
              </a:solidFill>
              <a:latin typeface="ＭＳ ゴシック" panose="020B0609070205080204" pitchFamily="49" charset="-128"/>
              <a:ea typeface="ＭＳ ゴシック" panose="020B0609070205080204" pitchFamily="49" charset="-128"/>
            </a:rPr>
            <a:t>対象となる利用者数を算出　→</a:t>
          </a:r>
          <a:r>
            <a:rPr kumimoji="1" lang="ja-JP" altLang="en-US" sz="1200" b="0" u="sng">
              <a:solidFill>
                <a:schemeClr val="tx1"/>
              </a:solidFill>
              <a:latin typeface="ＭＳ ゴシック" panose="020B0609070205080204" pitchFamily="49" charset="-128"/>
              <a:ea typeface="ＭＳ ゴシック" panose="020B0609070205080204" pitchFamily="49" charset="-128"/>
            </a:rPr>
            <a:t>３　利用者数</a:t>
          </a:r>
          <a:endParaRPr kumimoji="1" lang="en-US" altLang="ja-JP" sz="1200" b="0" u="sng">
            <a:solidFill>
              <a:schemeClr val="tx1"/>
            </a:solidFill>
            <a:latin typeface="ＭＳ ゴシック" panose="020B0609070205080204" pitchFamily="49" charset="-128"/>
            <a:ea typeface="ＭＳ ゴシック" panose="020B0609070205080204" pitchFamily="49" charset="-128"/>
          </a:endParaRPr>
        </a:p>
        <a:p>
          <a:pPr algn="l"/>
          <a:r>
            <a:rPr kumimoji="1" lang="ja-JP" altLang="en-US" sz="1200" b="0">
              <a:solidFill>
                <a:schemeClr val="tx1"/>
              </a:solidFill>
              <a:latin typeface="ＭＳ ゴシック" panose="020B0609070205080204" pitchFamily="49" charset="-128"/>
              <a:ea typeface="ＭＳ ゴシック" panose="020B0609070205080204" pitchFamily="49" charset="-128"/>
            </a:rPr>
            <a:t>・「２　運営状況</a:t>
          </a:r>
          <a:r>
            <a:rPr kumimoji="1" lang="ja-JP" altLang="ja-JP" sz="1200" b="0">
              <a:solidFill>
                <a:schemeClr val="tx1"/>
              </a:solidFill>
              <a:effectLst/>
              <a:latin typeface="ＭＳ ゴシック" panose="020B0609070205080204" pitchFamily="49" charset="-128"/>
              <a:ea typeface="ＭＳ ゴシック" panose="020B0609070205080204" pitchFamily="49" charset="-128"/>
              <a:cs typeface="+mn-cs"/>
            </a:rPr>
            <a:t>」</a:t>
          </a:r>
          <a:r>
            <a:rPr kumimoji="1" lang="ja-JP" altLang="en-US" sz="1200" b="0">
              <a:solidFill>
                <a:schemeClr val="tx1"/>
              </a:solidFill>
              <a:effectLst/>
              <a:latin typeface="ＭＳ ゴシック" panose="020B0609070205080204" pitchFamily="49" charset="-128"/>
              <a:ea typeface="ＭＳ ゴシック" panose="020B0609070205080204" pitchFamily="49" charset="-128"/>
              <a:cs typeface="+mn-cs"/>
            </a:rPr>
            <a:t>で①を選択した場合</a:t>
          </a:r>
          <a:r>
            <a:rPr kumimoji="1" lang="ja-JP" altLang="en-US" sz="1200" b="0">
              <a:solidFill>
                <a:schemeClr val="tx1"/>
              </a:solidFill>
              <a:latin typeface="ＭＳ ゴシック" panose="020B0609070205080204" pitchFamily="49" charset="-128"/>
              <a:ea typeface="ＭＳ ゴシック" panose="020B0609070205080204" pitchFamily="49" charset="-128"/>
            </a:rPr>
            <a:t>は、３に各々の推定数を記載する。</a:t>
          </a:r>
          <a:endParaRPr kumimoji="1" lang="en-US" altLang="ja-JP" sz="1200" b="0">
            <a:solidFill>
              <a:schemeClr val="tx1"/>
            </a:solidFill>
            <a:latin typeface="ＭＳ ゴシック" panose="020B0609070205080204" pitchFamily="49" charset="-128"/>
            <a:ea typeface="ＭＳ ゴシック" panose="020B0609070205080204" pitchFamily="49" charset="-128"/>
          </a:endParaRPr>
        </a:p>
        <a:p>
          <a:pPr algn="l"/>
          <a:r>
            <a:rPr kumimoji="1" lang="ja-JP" altLang="en-US" sz="1200" b="0">
              <a:solidFill>
                <a:schemeClr val="tx1"/>
              </a:solidFill>
              <a:latin typeface="ＭＳ ゴシック" panose="020B0609070205080204" pitchFamily="49" charset="-128"/>
              <a:ea typeface="ＭＳ ゴシック" panose="020B0609070205080204" pitchFamily="49" charset="-128"/>
            </a:rPr>
            <a:t>・</a:t>
          </a:r>
          <a:r>
            <a:rPr kumimoji="1" lang="ja-JP" altLang="ja-JP" sz="1200" b="0">
              <a:solidFill>
                <a:schemeClr val="tx1"/>
              </a:solidFill>
              <a:effectLst/>
              <a:latin typeface="ＭＳ ゴシック" panose="020B0609070205080204" pitchFamily="49" charset="-128"/>
              <a:ea typeface="ＭＳ ゴシック" panose="020B0609070205080204" pitchFamily="49" charset="-128"/>
              <a:cs typeface="+mn-cs"/>
            </a:rPr>
            <a:t>「２　運営状況」で</a:t>
          </a:r>
          <a:r>
            <a:rPr kumimoji="1" lang="ja-JP" altLang="en-US" sz="1200" b="0">
              <a:solidFill>
                <a:schemeClr val="tx1"/>
              </a:solidFill>
              <a:effectLst/>
              <a:latin typeface="ＭＳ ゴシック" panose="020B0609070205080204" pitchFamily="49" charset="-128"/>
              <a:ea typeface="ＭＳ ゴシック" panose="020B0609070205080204" pitchFamily="49" charset="-128"/>
              <a:cs typeface="+mn-cs"/>
            </a:rPr>
            <a:t>②③</a:t>
          </a:r>
          <a:r>
            <a:rPr kumimoji="1" lang="ja-JP" altLang="ja-JP" sz="1200" b="0">
              <a:solidFill>
                <a:schemeClr val="tx1"/>
              </a:solidFill>
              <a:effectLst/>
              <a:latin typeface="ＭＳ ゴシック" panose="020B0609070205080204" pitchFamily="49" charset="-128"/>
              <a:ea typeface="ＭＳ ゴシック" panose="020B0609070205080204" pitchFamily="49" charset="-128"/>
              <a:cs typeface="+mn-cs"/>
            </a:rPr>
            <a:t>を選択した場合は、</a:t>
          </a:r>
          <a:r>
            <a:rPr kumimoji="1" lang="ja-JP" altLang="en-US" sz="1200" b="0">
              <a:solidFill>
                <a:schemeClr val="tx1"/>
              </a:solidFill>
              <a:latin typeface="ＭＳ ゴシック" panose="020B0609070205080204" pitchFamily="49" charset="-128"/>
              <a:ea typeface="ＭＳ ゴシック" panose="020B0609070205080204" pitchFamily="49" charset="-128"/>
            </a:rPr>
            <a:t>別紙参考表の計算式で算出された値を転記する。</a:t>
          </a:r>
          <a:endParaRPr kumimoji="1" lang="en-US" altLang="ja-JP" sz="1200" b="0">
            <a:solidFill>
              <a:schemeClr val="tx1"/>
            </a:solidFill>
            <a:latin typeface="ＭＳ ゴシック" panose="020B0609070205080204" pitchFamily="49" charset="-128"/>
            <a:ea typeface="ＭＳ ゴシック" panose="020B0609070205080204" pitchFamily="49" charset="-128"/>
          </a:endParaRPr>
        </a:p>
        <a:p>
          <a:pPr algn="l"/>
          <a:r>
            <a:rPr kumimoji="1" lang="ja-JP" altLang="en-US" sz="1200" b="0">
              <a:solidFill>
                <a:srgbClr val="FF0000"/>
              </a:solidFill>
              <a:latin typeface="ＭＳ ゴシック" panose="020B0609070205080204" pitchFamily="49" charset="-128"/>
              <a:ea typeface="ＭＳ ゴシック" panose="020B0609070205080204" pitchFamily="49" charset="-128"/>
            </a:rPr>
            <a:t>・短期入所を併設している場合、短期入所の利用者数も記載すること。</a:t>
          </a:r>
          <a:endParaRPr kumimoji="1" lang="en-US" altLang="ja-JP" sz="1200" b="0">
            <a:solidFill>
              <a:srgbClr val="FF0000"/>
            </a:solidFill>
            <a:latin typeface="ＭＳ ゴシック" panose="020B0609070205080204" pitchFamily="49" charset="-128"/>
            <a:ea typeface="ＭＳ ゴシック" panose="020B0609070205080204" pitchFamily="49" charset="-128"/>
          </a:endParaRPr>
        </a:p>
        <a:p>
          <a:pPr algn="l"/>
          <a:r>
            <a:rPr kumimoji="1" lang="ja-JP" altLang="en-US" sz="1200" b="0">
              <a:solidFill>
                <a:schemeClr val="tx1"/>
              </a:solidFill>
              <a:latin typeface="ＭＳ ゴシック" panose="020B0609070205080204" pitchFamily="49" charset="-128"/>
              <a:ea typeface="ＭＳ ゴシック" panose="020B0609070205080204" pitchFamily="49" charset="-128"/>
            </a:rPr>
            <a:t>手順４　基準上置くべき従業者数が表示される　→</a:t>
          </a:r>
          <a:r>
            <a:rPr kumimoji="1" lang="ja-JP" altLang="en-US" sz="1200" b="0" u="sng">
              <a:solidFill>
                <a:schemeClr val="tx1"/>
              </a:solidFill>
              <a:latin typeface="ＭＳ ゴシック" panose="020B0609070205080204" pitchFamily="49" charset="-128"/>
              <a:ea typeface="ＭＳ ゴシック" panose="020B0609070205080204" pitchFamily="49" charset="-128"/>
            </a:rPr>
            <a:t>４　基準上置くべき従業者数</a:t>
          </a:r>
        </a:p>
        <a:p>
          <a:pPr algn="l"/>
          <a:r>
            <a:rPr kumimoji="1" lang="ja-JP" altLang="en-US" sz="1200" b="0">
              <a:solidFill>
                <a:schemeClr val="tx1"/>
              </a:solidFill>
              <a:latin typeface="ＭＳ ゴシック" panose="020B0609070205080204" pitchFamily="49" charset="-128"/>
              <a:ea typeface="ＭＳ ゴシック" panose="020B0609070205080204" pitchFamily="49" charset="-128"/>
            </a:rPr>
            <a:t>手順５　「従業者の勤務体制一覧表</a:t>
          </a:r>
          <a:r>
            <a:rPr kumimoji="1" lang="ja-JP" altLang="ja-JP" sz="1200" b="0">
              <a:solidFill>
                <a:schemeClr val="tx1"/>
              </a:solidFill>
              <a:effectLst/>
              <a:latin typeface="ＭＳ ゴシック" panose="020B0609070205080204" pitchFamily="49" charset="-128"/>
              <a:ea typeface="ＭＳ ゴシック" panose="020B0609070205080204" pitchFamily="49" charset="-128"/>
              <a:cs typeface="+mn-cs"/>
            </a:rPr>
            <a:t>」</a:t>
          </a:r>
          <a:r>
            <a:rPr kumimoji="1" lang="ja-JP" altLang="en-US" sz="1200" b="0">
              <a:solidFill>
                <a:schemeClr val="tx1"/>
              </a:solidFill>
              <a:latin typeface="ＭＳ ゴシック" panose="020B0609070205080204" pitchFamily="49" charset="-128"/>
              <a:ea typeface="ＭＳ ゴシック" panose="020B0609070205080204" pitchFamily="49" charset="-128"/>
            </a:rPr>
            <a:t>を記載する。　</a:t>
          </a:r>
          <a:endParaRPr kumimoji="1" lang="en-US" altLang="ja-JP" sz="1200" b="0">
            <a:solidFill>
              <a:schemeClr val="tx1"/>
            </a:solidFill>
            <a:latin typeface="ＭＳ ゴシック" panose="020B0609070205080204" pitchFamily="49" charset="-128"/>
            <a:ea typeface="ＭＳ ゴシック" panose="020B0609070205080204" pitchFamily="49" charset="-128"/>
          </a:endParaRPr>
        </a:p>
        <a:p>
          <a:pPr algn="l"/>
          <a:r>
            <a:rPr kumimoji="1" lang="ja-JP" altLang="en-US" sz="1200" b="0">
              <a:solidFill>
                <a:schemeClr val="tx1"/>
              </a:solidFill>
              <a:latin typeface="ＭＳ ゴシック" panose="020B0609070205080204" pitchFamily="49" charset="-128"/>
              <a:ea typeface="ＭＳ ゴシック" panose="020B0609070205080204" pitchFamily="49" charset="-128"/>
            </a:rPr>
            <a:t>手順６　</a:t>
          </a:r>
          <a:r>
            <a:rPr kumimoji="1" lang="ja-JP" altLang="en-US" sz="1200" b="0">
              <a:solidFill>
                <a:srgbClr val="FF0000"/>
              </a:solidFill>
              <a:latin typeface="ＭＳ ゴシック" panose="020B0609070205080204" pitchFamily="49" charset="-128"/>
              <a:ea typeface="ＭＳ ゴシック" panose="020B0609070205080204" pitchFamily="49" charset="-128"/>
            </a:rPr>
            <a:t>「５　当該事業所に配置している従業者数」</a:t>
          </a:r>
          <a:r>
            <a:rPr kumimoji="1" lang="ja-JP" altLang="en-US" sz="1200" b="0">
              <a:solidFill>
                <a:schemeClr val="tx1"/>
              </a:solidFill>
              <a:latin typeface="ＭＳ ゴシック" panose="020B0609070205080204" pitchFamily="49" charset="-128"/>
              <a:ea typeface="ＭＳ ゴシック" panose="020B0609070205080204" pitchFamily="49" charset="-128"/>
            </a:rPr>
            <a:t>が表示される　</a:t>
          </a:r>
          <a:r>
            <a:rPr kumimoji="1" lang="ja-JP" altLang="en-US" sz="1200" b="0" u="sng">
              <a:solidFill>
                <a:schemeClr val="tx1"/>
              </a:solidFill>
              <a:latin typeface="ＭＳ ゴシック" panose="020B0609070205080204" pitchFamily="49" charset="-128"/>
              <a:ea typeface="ＭＳ ゴシック" panose="020B0609070205080204" pitchFamily="49" charset="-128"/>
            </a:rPr>
            <a:t>→</a:t>
          </a:r>
          <a:r>
            <a:rPr kumimoji="1" lang="ja-JP" altLang="en-US" sz="1200" b="0" u="sng">
              <a:solidFill>
                <a:srgbClr val="FF0000"/>
              </a:solidFill>
              <a:latin typeface="ＭＳ ゴシック" panose="020B0609070205080204" pitchFamily="49" charset="-128"/>
              <a:ea typeface="ＭＳ ゴシック" panose="020B0609070205080204" pitchFamily="49" charset="-128"/>
            </a:rPr>
            <a:t>５　当該事業所に配置している従業者数</a:t>
          </a:r>
          <a:endParaRPr kumimoji="1" lang="en-US" altLang="ja-JP" sz="1200" b="0" u="sng">
            <a:solidFill>
              <a:srgbClr val="FF0000"/>
            </a:solidFill>
            <a:latin typeface="ＭＳ ゴシック" panose="020B0609070205080204" pitchFamily="49" charset="-128"/>
            <a:ea typeface="ＭＳ ゴシック" panose="020B0609070205080204" pitchFamily="49" charset="-128"/>
          </a:endParaRPr>
        </a:p>
        <a:p>
          <a:pPr algn="l"/>
          <a:r>
            <a:rPr kumimoji="1" lang="ja-JP" altLang="en-US" sz="1200" b="0">
              <a:solidFill>
                <a:schemeClr val="tx1"/>
              </a:solidFill>
              <a:latin typeface="ＭＳ ゴシック" panose="020B0609070205080204" pitchFamily="49" charset="-128"/>
              <a:ea typeface="ＭＳ ゴシック" panose="020B0609070205080204" pitchFamily="49" charset="-128"/>
            </a:rPr>
            <a:t>手順７　「４</a:t>
          </a:r>
          <a:r>
            <a:rPr kumimoji="1" lang="ja-JP" altLang="ja-JP" sz="1200" b="0">
              <a:solidFill>
                <a:schemeClr val="tx1"/>
              </a:solidFill>
              <a:effectLst/>
              <a:latin typeface="ＭＳ ゴシック" panose="020B0609070205080204" pitchFamily="49" charset="-128"/>
              <a:ea typeface="ＭＳ ゴシック" panose="020B0609070205080204" pitchFamily="49" charset="-128"/>
              <a:cs typeface="+mn-cs"/>
            </a:rPr>
            <a:t>　基準上置くべき従業者数</a:t>
          </a:r>
          <a:r>
            <a:rPr kumimoji="1" lang="ja-JP" altLang="en-US" sz="1200" b="0">
              <a:solidFill>
                <a:schemeClr val="tx1"/>
              </a:solidFill>
              <a:latin typeface="ＭＳ ゴシック" panose="020B0609070205080204" pitchFamily="49" charset="-128"/>
              <a:ea typeface="ＭＳ ゴシック" panose="020B0609070205080204" pitchFamily="49" charset="-128"/>
            </a:rPr>
            <a:t>」と</a:t>
          </a:r>
          <a:r>
            <a:rPr kumimoji="1" lang="ja-JP" altLang="ja-JP" sz="1200" b="0">
              <a:solidFill>
                <a:schemeClr val="tx1"/>
              </a:solidFill>
              <a:effectLst/>
              <a:latin typeface="ＭＳ ゴシック" panose="020B0609070205080204" pitchFamily="49" charset="-128"/>
              <a:ea typeface="ＭＳ ゴシック" panose="020B0609070205080204" pitchFamily="49" charset="-128"/>
              <a:cs typeface="+mn-cs"/>
            </a:rPr>
            <a:t>「</a:t>
          </a:r>
          <a:r>
            <a:rPr kumimoji="1" lang="ja-JP" altLang="en-US" sz="1200" b="0" u="none">
              <a:solidFill>
                <a:srgbClr val="FF0000"/>
              </a:solidFill>
              <a:effectLst/>
              <a:latin typeface="ＭＳ ゴシック" panose="020B0609070205080204" pitchFamily="49" charset="-128"/>
              <a:ea typeface="ＭＳ ゴシック" panose="020B0609070205080204" pitchFamily="49" charset="-128"/>
              <a:cs typeface="+mn-cs"/>
            </a:rPr>
            <a:t>５　当該事業所に配置している従業者数</a:t>
          </a:r>
          <a:r>
            <a:rPr kumimoji="1" lang="ja-JP" altLang="ja-JP" sz="1200" b="0">
              <a:solidFill>
                <a:schemeClr val="tx1"/>
              </a:solidFill>
              <a:effectLst/>
              <a:latin typeface="ＭＳ ゴシック" panose="020B0609070205080204" pitchFamily="49" charset="-128"/>
              <a:ea typeface="ＭＳ ゴシック" panose="020B0609070205080204" pitchFamily="49" charset="-128"/>
              <a:cs typeface="+mn-cs"/>
            </a:rPr>
            <a:t>」</a:t>
          </a:r>
          <a:r>
            <a:rPr kumimoji="1" lang="ja-JP" altLang="en-US" sz="1200" b="0">
              <a:solidFill>
                <a:schemeClr val="tx1"/>
              </a:solidFill>
              <a:effectLst/>
              <a:latin typeface="ＭＳ ゴシック" panose="020B0609070205080204" pitchFamily="49" charset="-128"/>
              <a:ea typeface="ＭＳ ゴシック" panose="020B0609070205080204" pitchFamily="49" charset="-128"/>
              <a:cs typeface="+mn-cs"/>
            </a:rPr>
            <a:t>を突合させ、</a:t>
          </a:r>
          <a:r>
            <a:rPr kumimoji="1" lang="ja-JP" altLang="ja-JP" sz="1200" b="0">
              <a:solidFill>
                <a:schemeClr val="tx1"/>
              </a:solidFill>
              <a:effectLst/>
              <a:latin typeface="ＭＳ ゴシック" panose="020B0609070205080204" pitchFamily="49" charset="-128"/>
              <a:ea typeface="ＭＳ ゴシック" panose="020B0609070205080204" pitchFamily="49" charset="-128"/>
              <a:cs typeface="+mn-cs"/>
            </a:rPr>
            <a:t>基準上置くべき従業者数</a:t>
          </a:r>
          <a:r>
            <a:rPr kumimoji="1" lang="ja-JP" altLang="en-US" sz="1200" b="0">
              <a:solidFill>
                <a:schemeClr val="tx1"/>
              </a:solidFill>
              <a:effectLst/>
              <a:latin typeface="ＭＳ ゴシック" panose="020B0609070205080204" pitchFamily="49" charset="-128"/>
              <a:ea typeface="ＭＳ ゴシック" panose="020B0609070205080204" pitchFamily="49" charset="-128"/>
              <a:cs typeface="+mn-cs"/>
            </a:rPr>
            <a:t>を満たしていることを確認する。</a:t>
          </a:r>
          <a:endParaRPr kumimoji="1" lang="en-US" altLang="ja-JP" sz="1400" b="0">
            <a:solidFill>
              <a:schemeClr val="tx1"/>
            </a:solidFill>
            <a:latin typeface="ＭＳ ゴシック" panose="020B0609070205080204" pitchFamily="49" charset="-128"/>
            <a:ea typeface="ＭＳ ゴシック" panose="020B0609070205080204" pitchFamily="49" charset="-128"/>
          </a:endParaRPr>
        </a:p>
        <a:p>
          <a:pPr algn="l"/>
          <a:r>
            <a:rPr kumimoji="1" lang="ja-JP" altLang="ja-JP" sz="1200" b="0">
              <a:solidFill>
                <a:schemeClr val="tx1"/>
              </a:solidFill>
              <a:effectLst/>
              <a:latin typeface="ＭＳ ゴシック" panose="020B0609070205080204" pitchFamily="49" charset="-128"/>
              <a:ea typeface="ＭＳ ゴシック" panose="020B0609070205080204" pitchFamily="49" charset="-128"/>
              <a:cs typeface="+mn-cs"/>
            </a:rPr>
            <a:t>手順</a:t>
          </a:r>
          <a:r>
            <a:rPr kumimoji="1" lang="ja-JP" altLang="en-US" sz="1200" b="0">
              <a:solidFill>
                <a:schemeClr val="tx1"/>
              </a:solidFill>
              <a:effectLst/>
              <a:latin typeface="ＭＳ ゴシック" panose="020B0609070205080204" pitchFamily="49" charset="-128"/>
              <a:ea typeface="ＭＳ ゴシック" panose="020B0609070205080204" pitchFamily="49" charset="-128"/>
              <a:cs typeface="+mn-cs"/>
            </a:rPr>
            <a:t>８　「７　人員配置体制加算の算定における必要加配数」の</a:t>
          </a:r>
          <a:r>
            <a:rPr kumimoji="1" lang="ja-JP" altLang="ja-JP" sz="1200" b="0">
              <a:solidFill>
                <a:schemeClr val="tx1"/>
              </a:solidFill>
              <a:effectLst/>
              <a:latin typeface="ＭＳ ゴシック" panose="020B0609070205080204" pitchFamily="49" charset="-128"/>
              <a:ea typeface="ＭＳ ゴシック" panose="020B0609070205080204" pitchFamily="49" charset="-128"/>
              <a:cs typeface="+mn-cs"/>
            </a:rPr>
            <a:t>「算定要件に対しての加配状況」</a:t>
          </a:r>
          <a:r>
            <a:rPr kumimoji="1" lang="ja-JP" altLang="en-US" sz="1200" b="0">
              <a:solidFill>
                <a:schemeClr val="tx1"/>
              </a:solidFill>
              <a:effectLst/>
              <a:latin typeface="ＭＳ ゴシック" panose="020B0609070205080204" pitchFamily="49" charset="-128"/>
              <a:ea typeface="ＭＳ ゴシック" panose="020B0609070205080204" pitchFamily="49" charset="-128"/>
              <a:cs typeface="+mn-cs"/>
            </a:rPr>
            <a:t>が０以上にになることで算定要件を満たすことになり、人員配置体制加算を算定できる。</a:t>
          </a:r>
          <a:endParaRPr kumimoji="1" lang="en-US" altLang="ja-JP" sz="1400" b="0">
            <a:solidFill>
              <a:schemeClr val="tx1"/>
            </a:solidFill>
            <a:latin typeface="ＭＳ ゴシック" panose="020B0609070205080204" pitchFamily="49" charset="-128"/>
            <a:ea typeface="ＭＳ ゴシック" panose="020B0609070205080204" pitchFamily="49" charset="-128"/>
          </a:endParaRPr>
        </a:p>
        <a:p>
          <a:pPr algn="l"/>
          <a:endParaRPr kumimoji="1" lang="en-US" altLang="ja-JP" sz="1400" b="0">
            <a:solidFill>
              <a:schemeClr val="tx1"/>
            </a:solidFill>
            <a:latin typeface="ＭＳ ゴシック" panose="020B0609070205080204" pitchFamily="49" charset="-128"/>
            <a:ea typeface="ＭＳ ゴシック" panose="020B0609070205080204" pitchFamily="49" charset="-128"/>
          </a:endParaRPr>
        </a:p>
      </xdr:txBody>
    </xdr:sp>
    <xdr:clientData/>
  </xdr:twoCellAnchor>
  <xdr:twoCellAnchor>
    <xdr:from>
      <xdr:col>38</xdr:col>
      <xdr:colOff>8333</xdr:colOff>
      <xdr:row>9</xdr:row>
      <xdr:rowOff>59889</xdr:rowOff>
    </xdr:from>
    <xdr:to>
      <xdr:col>39</xdr:col>
      <xdr:colOff>90963</xdr:colOff>
      <xdr:row>10</xdr:row>
      <xdr:rowOff>162309</xdr:rowOff>
    </xdr:to>
    <xdr:sp macro="" textlink="">
      <xdr:nvSpPr>
        <xdr:cNvPr id="4" name="矢印: 下 3">
          <a:extLst>
            <a:ext uri="{FF2B5EF4-FFF2-40B4-BE49-F238E27FC236}">
              <a16:creationId xmlns:a16="http://schemas.microsoft.com/office/drawing/2014/main" id="{C7D42243-7348-49DA-9031-680CA5A1ED43}"/>
            </a:ext>
          </a:extLst>
        </xdr:cNvPr>
        <xdr:cNvSpPr/>
      </xdr:nvSpPr>
      <xdr:spPr>
        <a:xfrm>
          <a:off x="10266758" y="2545914"/>
          <a:ext cx="349330" cy="369120"/>
        </a:xfrm>
        <a:prstGeom prst="downArrow">
          <a:avLst/>
        </a:prstGeom>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clientData/>
  </xdr:twoCellAnchor>
  <xdr:twoCellAnchor>
    <xdr:from>
      <xdr:col>7</xdr:col>
      <xdr:colOff>165652</xdr:colOff>
      <xdr:row>30</xdr:row>
      <xdr:rowOff>82826</xdr:rowOff>
    </xdr:from>
    <xdr:to>
      <xdr:col>9</xdr:col>
      <xdr:colOff>193261</xdr:colOff>
      <xdr:row>31</xdr:row>
      <xdr:rowOff>220870</xdr:rowOff>
    </xdr:to>
    <xdr:sp macro="" textlink="">
      <xdr:nvSpPr>
        <xdr:cNvPr id="5" name="矢印: 上向き折線 4">
          <a:extLst>
            <a:ext uri="{FF2B5EF4-FFF2-40B4-BE49-F238E27FC236}">
              <a16:creationId xmlns:a16="http://schemas.microsoft.com/office/drawing/2014/main" id="{B5D16946-6E4E-423A-A42F-83EF778C2692}"/>
            </a:ext>
          </a:extLst>
        </xdr:cNvPr>
        <xdr:cNvSpPr/>
      </xdr:nvSpPr>
      <xdr:spPr>
        <a:xfrm rot="5400000">
          <a:off x="2239272" y="7619931"/>
          <a:ext cx="395219" cy="561009"/>
        </a:xfrm>
        <a:prstGeom prst="bentUpArrow">
          <a:avLst>
            <a:gd name="adj1" fmla="val 24002"/>
            <a:gd name="adj2" fmla="val 25000"/>
            <a:gd name="adj3" fmla="val 25000"/>
          </a:avLst>
        </a:prstGeom>
        <a:solidFill>
          <a:schemeClr val="accent1">
            <a:lumMod val="20000"/>
            <a:lumOff val="80000"/>
          </a:schemeClr>
        </a:solidFill>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clientData/>
  </xdr:twoCellAnchor>
  <xdr:twoCellAnchor>
    <xdr:from>
      <xdr:col>23</xdr:col>
      <xdr:colOff>180008</xdr:colOff>
      <xdr:row>30</xdr:row>
      <xdr:rowOff>83380</xdr:rowOff>
    </xdr:from>
    <xdr:to>
      <xdr:col>25</xdr:col>
      <xdr:colOff>207617</xdr:colOff>
      <xdr:row>31</xdr:row>
      <xdr:rowOff>221424</xdr:rowOff>
    </xdr:to>
    <xdr:sp macro="" textlink="">
      <xdr:nvSpPr>
        <xdr:cNvPr id="6" name="矢印: 上向き折線 5">
          <a:extLst>
            <a:ext uri="{FF2B5EF4-FFF2-40B4-BE49-F238E27FC236}">
              <a16:creationId xmlns:a16="http://schemas.microsoft.com/office/drawing/2014/main" id="{7CF3B045-525A-4FDC-8F3D-CDE0474A28BE}"/>
            </a:ext>
          </a:extLst>
        </xdr:cNvPr>
        <xdr:cNvSpPr/>
      </xdr:nvSpPr>
      <xdr:spPr>
        <a:xfrm rot="5400000">
          <a:off x="6520828" y="7620485"/>
          <a:ext cx="395219" cy="561009"/>
        </a:xfrm>
        <a:prstGeom prst="bentUpArrow">
          <a:avLst>
            <a:gd name="adj1" fmla="val 24002"/>
            <a:gd name="adj2" fmla="val 25000"/>
            <a:gd name="adj3" fmla="val 25000"/>
          </a:avLst>
        </a:prstGeom>
        <a:solidFill>
          <a:schemeClr val="accent1">
            <a:lumMod val="20000"/>
            <a:lumOff val="80000"/>
          </a:schemeClr>
        </a:solidFill>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clientData/>
  </xdr:twoCellAnchor>
  <xdr:twoCellAnchor>
    <xdr:from>
      <xdr:col>39</xdr:col>
      <xdr:colOff>180562</xdr:colOff>
      <xdr:row>30</xdr:row>
      <xdr:rowOff>83934</xdr:rowOff>
    </xdr:from>
    <xdr:to>
      <xdr:col>41</xdr:col>
      <xdr:colOff>208171</xdr:colOff>
      <xdr:row>31</xdr:row>
      <xdr:rowOff>221978</xdr:rowOff>
    </xdr:to>
    <xdr:sp macro="" textlink="">
      <xdr:nvSpPr>
        <xdr:cNvPr id="7" name="矢印: 上向き折線 6">
          <a:extLst>
            <a:ext uri="{FF2B5EF4-FFF2-40B4-BE49-F238E27FC236}">
              <a16:creationId xmlns:a16="http://schemas.microsoft.com/office/drawing/2014/main" id="{34D9BFD7-D7D9-4F83-A3D2-30A8777EB2B5}"/>
            </a:ext>
          </a:extLst>
        </xdr:cNvPr>
        <xdr:cNvSpPr/>
      </xdr:nvSpPr>
      <xdr:spPr>
        <a:xfrm rot="5400000">
          <a:off x="10788582" y="7621039"/>
          <a:ext cx="395219" cy="561009"/>
        </a:xfrm>
        <a:prstGeom prst="bentUpArrow">
          <a:avLst>
            <a:gd name="adj1" fmla="val 24002"/>
            <a:gd name="adj2" fmla="val 25000"/>
            <a:gd name="adj3" fmla="val 25000"/>
          </a:avLst>
        </a:prstGeom>
        <a:solidFill>
          <a:schemeClr val="accent1">
            <a:lumMod val="20000"/>
            <a:lumOff val="80000"/>
          </a:schemeClr>
        </a:solidFill>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clientData/>
  </xdr:twoCellAnchor>
  <xdr:twoCellAnchor>
    <xdr:from>
      <xdr:col>55</xdr:col>
      <xdr:colOff>181115</xdr:colOff>
      <xdr:row>30</xdr:row>
      <xdr:rowOff>98292</xdr:rowOff>
    </xdr:from>
    <xdr:to>
      <xdr:col>57</xdr:col>
      <xdr:colOff>208723</xdr:colOff>
      <xdr:row>31</xdr:row>
      <xdr:rowOff>236336</xdr:rowOff>
    </xdr:to>
    <xdr:sp macro="" textlink="">
      <xdr:nvSpPr>
        <xdr:cNvPr id="8" name="矢印: 上向き折線 7">
          <a:extLst>
            <a:ext uri="{FF2B5EF4-FFF2-40B4-BE49-F238E27FC236}">
              <a16:creationId xmlns:a16="http://schemas.microsoft.com/office/drawing/2014/main" id="{3C303817-4FAC-4A30-B59A-234D55627071}"/>
            </a:ext>
          </a:extLst>
        </xdr:cNvPr>
        <xdr:cNvSpPr/>
      </xdr:nvSpPr>
      <xdr:spPr>
        <a:xfrm rot="5400000">
          <a:off x="15056334" y="7635398"/>
          <a:ext cx="395219" cy="561008"/>
        </a:xfrm>
        <a:prstGeom prst="bentUpArrow">
          <a:avLst>
            <a:gd name="adj1" fmla="val 24002"/>
            <a:gd name="adj2" fmla="val 25000"/>
            <a:gd name="adj3" fmla="val 25000"/>
          </a:avLst>
        </a:prstGeom>
        <a:solidFill>
          <a:schemeClr val="accent1">
            <a:lumMod val="20000"/>
            <a:lumOff val="80000"/>
          </a:schemeClr>
        </a:solidFill>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clientData/>
  </xdr:twoCellAnchor>
</xdr:wsDr>
</file>

<file path=xl/drawings/drawing4.xml><?xml version="1.0" encoding="utf-8"?>
<xdr:wsDr xmlns:xdr="http://schemas.openxmlformats.org/drawingml/2006/spreadsheetDrawing" xmlns:a="http://schemas.openxmlformats.org/drawingml/2006/main">
  <xdr:twoCellAnchor>
    <xdr:from>
      <xdr:col>4</xdr:col>
      <xdr:colOff>38632</xdr:colOff>
      <xdr:row>0</xdr:row>
      <xdr:rowOff>86965</xdr:rowOff>
    </xdr:from>
    <xdr:to>
      <xdr:col>35</xdr:col>
      <xdr:colOff>194559</xdr:colOff>
      <xdr:row>2</xdr:row>
      <xdr:rowOff>32027</xdr:rowOff>
    </xdr:to>
    <xdr:sp macro="" textlink="">
      <xdr:nvSpPr>
        <xdr:cNvPr id="2" name="AutoShape 1">
          <a:extLst>
            <a:ext uri="{FF2B5EF4-FFF2-40B4-BE49-F238E27FC236}">
              <a16:creationId xmlns:a16="http://schemas.microsoft.com/office/drawing/2014/main" id="{6A7F2C31-DD07-45D9-ABBA-D12CAFBDBF04}"/>
            </a:ext>
          </a:extLst>
        </xdr:cNvPr>
        <xdr:cNvSpPr>
          <a:spLocks noChangeArrowheads="1"/>
        </xdr:cNvSpPr>
      </xdr:nvSpPr>
      <xdr:spPr bwMode="auto">
        <a:xfrm>
          <a:off x="1229257" y="86965"/>
          <a:ext cx="8423627" cy="478462"/>
        </a:xfrm>
        <a:prstGeom prst="roundRect">
          <a:avLst>
            <a:gd name="adj" fmla="val 16667"/>
          </a:avLst>
        </a:prstGeom>
        <a:solidFill>
          <a:srgbClr xmlns:mc="http://schemas.openxmlformats.org/markup-compatibility/2006" xmlns:a14="http://schemas.microsoft.com/office/drawing/2010/main" val="FFFFFF" mc:Ignorable="a14" a14:legacySpreadsheetColorIndex="65"/>
        </a:solidFill>
        <a:ln w="28575">
          <a:solidFill>
            <a:srgbClr xmlns:mc="http://schemas.openxmlformats.org/markup-compatibility/2006" xmlns:a14="http://schemas.microsoft.com/office/drawing/2010/main" val="000000" mc:Ignorable="a14" a14:legacySpreadsheetColorIndex="64"/>
          </a:solidFill>
          <a:round/>
          <a:headEnd/>
          <a:tailEnd/>
        </a:ln>
      </xdr:spPr>
      <xdr:txBody>
        <a:bodyPr vertOverflow="clip" wrap="square" lIns="36576" tIns="22860" rIns="36576" bIns="22860" anchor="ctr" upright="1"/>
        <a:lstStyle/>
        <a:p>
          <a:pPr algn="ctr" rtl="0">
            <a:defRPr sz="1000"/>
          </a:pPr>
          <a:r>
            <a:rPr lang="ja-JP" altLang="en-US" sz="1800" b="1" i="0" u="none" strike="noStrike" baseline="0">
              <a:solidFill>
                <a:srgbClr val="000000"/>
              </a:solidFill>
              <a:latin typeface="ＭＳ Ｐゴシック"/>
              <a:ea typeface="ＭＳ Ｐゴシック"/>
            </a:rPr>
            <a:t>人員配置体制確認表</a:t>
          </a:r>
        </a:p>
      </xdr:txBody>
    </xdr:sp>
    <xdr:clientData/>
  </xdr:twoCellAnchor>
  <xdr:twoCellAnchor>
    <xdr:from>
      <xdr:col>1</xdr:col>
      <xdr:colOff>31171</xdr:colOff>
      <xdr:row>75</xdr:row>
      <xdr:rowOff>199224</xdr:rowOff>
    </xdr:from>
    <xdr:to>
      <xdr:col>66</xdr:col>
      <xdr:colOff>129887</xdr:colOff>
      <xdr:row>85</xdr:row>
      <xdr:rowOff>184218</xdr:rowOff>
    </xdr:to>
    <xdr:sp macro="" textlink="">
      <xdr:nvSpPr>
        <xdr:cNvPr id="3" name="角丸四角形 2">
          <a:extLst>
            <a:ext uri="{FF2B5EF4-FFF2-40B4-BE49-F238E27FC236}">
              <a16:creationId xmlns:a16="http://schemas.microsoft.com/office/drawing/2014/main" id="{43F42EE4-8B2D-4F5D-8106-F8063A1F08B4}"/>
            </a:ext>
          </a:extLst>
        </xdr:cNvPr>
        <xdr:cNvSpPr/>
      </xdr:nvSpPr>
      <xdr:spPr>
        <a:xfrm>
          <a:off x="316921" y="20335074"/>
          <a:ext cx="17510416" cy="2651994"/>
        </a:xfrm>
        <a:prstGeom prst="roundRect">
          <a:avLst/>
        </a:prstGeom>
        <a:solidFill>
          <a:schemeClr val="bg1"/>
        </a:solidFill>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r>
            <a:rPr kumimoji="1" lang="ja-JP" altLang="en-US" sz="1200" b="0">
              <a:solidFill>
                <a:schemeClr val="tx1"/>
              </a:solidFill>
              <a:latin typeface="ＭＳ ゴシック" panose="020B0609070205080204" pitchFamily="49" charset="-128"/>
              <a:ea typeface="ＭＳ ゴシック" panose="020B0609070205080204" pitchFamily="49" charset="-128"/>
            </a:rPr>
            <a:t>手順１　サービス類型を選択　　　　→</a:t>
          </a:r>
          <a:r>
            <a:rPr kumimoji="1" lang="ja-JP" altLang="en-US" sz="1200" b="0" u="sng">
              <a:solidFill>
                <a:schemeClr val="tx1"/>
              </a:solidFill>
              <a:latin typeface="ＭＳ ゴシック" panose="020B0609070205080204" pitchFamily="49" charset="-128"/>
              <a:ea typeface="ＭＳ ゴシック" panose="020B0609070205080204" pitchFamily="49" charset="-128"/>
            </a:rPr>
            <a:t>１　サービス類型</a:t>
          </a:r>
          <a:endParaRPr kumimoji="1" lang="en-US" altLang="ja-JP" sz="1200" b="0" u="sng">
            <a:solidFill>
              <a:schemeClr val="tx1"/>
            </a:solidFill>
            <a:latin typeface="ＭＳ ゴシック" panose="020B0609070205080204" pitchFamily="49" charset="-128"/>
            <a:ea typeface="ＭＳ ゴシック" panose="020B0609070205080204" pitchFamily="49" charset="-128"/>
          </a:endParaRPr>
        </a:p>
        <a:p>
          <a:pPr algn="l"/>
          <a:r>
            <a:rPr kumimoji="1" lang="ja-JP" altLang="ja-JP" sz="1200" b="0">
              <a:solidFill>
                <a:schemeClr val="tx1"/>
              </a:solidFill>
              <a:effectLst/>
              <a:latin typeface="ＭＳ ゴシック" panose="020B0609070205080204" pitchFamily="49" charset="-128"/>
              <a:ea typeface="ＭＳ ゴシック" panose="020B0609070205080204" pitchFamily="49" charset="-128"/>
              <a:cs typeface="+mn-cs"/>
            </a:rPr>
            <a:t>手順</a:t>
          </a:r>
          <a:r>
            <a:rPr kumimoji="1" lang="ja-JP" altLang="en-US" sz="1200" b="0">
              <a:solidFill>
                <a:schemeClr val="tx1"/>
              </a:solidFill>
              <a:effectLst/>
              <a:latin typeface="ＭＳ ゴシック" panose="020B0609070205080204" pitchFamily="49" charset="-128"/>
              <a:ea typeface="ＭＳ ゴシック" panose="020B0609070205080204" pitchFamily="49" charset="-128"/>
              <a:cs typeface="+mn-cs"/>
            </a:rPr>
            <a:t>２　運営状況を選択　　　　　　→</a:t>
          </a:r>
          <a:r>
            <a:rPr kumimoji="1" lang="ja-JP" altLang="en-US" sz="1200" b="0" u="sng">
              <a:solidFill>
                <a:schemeClr val="tx1"/>
              </a:solidFill>
              <a:effectLst/>
              <a:latin typeface="ＭＳ ゴシック" panose="020B0609070205080204" pitchFamily="49" charset="-128"/>
              <a:ea typeface="ＭＳ ゴシック" panose="020B0609070205080204" pitchFamily="49" charset="-128"/>
              <a:cs typeface="+mn-cs"/>
            </a:rPr>
            <a:t>２　運営状況</a:t>
          </a:r>
          <a:endParaRPr kumimoji="1" lang="en-US" altLang="ja-JP" sz="1200" b="0" u="sng">
            <a:solidFill>
              <a:schemeClr val="tx1"/>
            </a:solidFill>
            <a:effectLst/>
            <a:latin typeface="ＭＳ ゴシック" panose="020B0609070205080204" pitchFamily="49" charset="-128"/>
            <a:ea typeface="ＭＳ ゴシック" panose="020B0609070205080204" pitchFamily="49" charset="-128"/>
            <a:cs typeface="+mn-cs"/>
          </a:endParaRPr>
        </a:p>
        <a:p>
          <a:pPr algn="l"/>
          <a:r>
            <a:rPr kumimoji="1" lang="ja-JP" altLang="en-US" sz="1200" b="0">
              <a:solidFill>
                <a:schemeClr val="tx1"/>
              </a:solidFill>
              <a:effectLst/>
              <a:latin typeface="ＭＳ ゴシック" panose="020B0609070205080204" pitchFamily="49" charset="-128"/>
              <a:ea typeface="ＭＳ ゴシック" panose="020B0609070205080204" pitchFamily="49" charset="-128"/>
              <a:cs typeface="+mn-cs"/>
            </a:rPr>
            <a:t>手順３　</a:t>
          </a:r>
          <a:r>
            <a:rPr kumimoji="1" lang="ja-JP" altLang="en-US" sz="1200" b="0">
              <a:solidFill>
                <a:schemeClr val="tx1"/>
              </a:solidFill>
              <a:latin typeface="ＭＳ ゴシック" panose="020B0609070205080204" pitchFamily="49" charset="-128"/>
              <a:ea typeface="ＭＳ ゴシック" panose="020B0609070205080204" pitchFamily="49" charset="-128"/>
            </a:rPr>
            <a:t>対象となる利用者数を算出　→</a:t>
          </a:r>
          <a:r>
            <a:rPr kumimoji="1" lang="ja-JP" altLang="en-US" sz="1200" b="0" u="sng">
              <a:solidFill>
                <a:schemeClr val="tx1"/>
              </a:solidFill>
              <a:latin typeface="ＭＳ ゴシック" panose="020B0609070205080204" pitchFamily="49" charset="-128"/>
              <a:ea typeface="ＭＳ ゴシック" panose="020B0609070205080204" pitchFamily="49" charset="-128"/>
            </a:rPr>
            <a:t>３　利用者数</a:t>
          </a:r>
          <a:endParaRPr kumimoji="1" lang="en-US" altLang="ja-JP" sz="1200" b="0" u="sng">
            <a:solidFill>
              <a:schemeClr val="tx1"/>
            </a:solidFill>
            <a:latin typeface="ＭＳ ゴシック" panose="020B0609070205080204" pitchFamily="49" charset="-128"/>
            <a:ea typeface="ＭＳ ゴシック" panose="020B0609070205080204" pitchFamily="49" charset="-128"/>
          </a:endParaRPr>
        </a:p>
        <a:p>
          <a:pPr algn="l"/>
          <a:r>
            <a:rPr kumimoji="1" lang="ja-JP" altLang="en-US" sz="1200" b="0">
              <a:solidFill>
                <a:schemeClr val="tx1"/>
              </a:solidFill>
              <a:latin typeface="ＭＳ ゴシック" panose="020B0609070205080204" pitchFamily="49" charset="-128"/>
              <a:ea typeface="ＭＳ ゴシック" panose="020B0609070205080204" pitchFamily="49" charset="-128"/>
            </a:rPr>
            <a:t>・「２　運営状況</a:t>
          </a:r>
          <a:r>
            <a:rPr kumimoji="1" lang="ja-JP" altLang="ja-JP" sz="1200" b="0">
              <a:solidFill>
                <a:schemeClr val="tx1"/>
              </a:solidFill>
              <a:effectLst/>
              <a:latin typeface="ＭＳ ゴシック" panose="020B0609070205080204" pitchFamily="49" charset="-128"/>
              <a:ea typeface="ＭＳ ゴシック" panose="020B0609070205080204" pitchFamily="49" charset="-128"/>
              <a:cs typeface="+mn-cs"/>
            </a:rPr>
            <a:t>」</a:t>
          </a:r>
          <a:r>
            <a:rPr kumimoji="1" lang="ja-JP" altLang="en-US" sz="1200" b="0">
              <a:solidFill>
                <a:schemeClr val="tx1"/>
              </a:solidFill>
              <a:effectLst/>
              <a:latin typeface="ＭＳ ゴシック" panose="020B0609070205080204" pitchFamily="49" charset="-128"/>
              <a:ea typeface="ＭＳ ゴシック" panose="020B0609070205080204" pitchFamily="49" charset="-128"/>
              <a:cs typeface="+mn-cs"/>
            </a:rPr>
            <a:t>で①を選択した場合</a:t>
          </a:r>
          <a:r>
            <a:rPr kumimoji="1" lang="ja-JP" altLang="en-US" sz="1200" b="0">
              <a:solidFill>
                <a:schemeClr val="tx1"/>
              </a:solidFill>
              <a:latin typeface="ＭＳ ゴシック" panose="020B0609070205080204" pitchFamily="49" charset="-128"/>
              <a:ea typeface="ＭＳ ゴシック" panose="020B0609070205080204" pitchFamily="49" charset="-128"/>
            </a:rPr>
            <a:t>は、３に各々の推定数を記載する。</a:t>
          </a:r>
          <a:endParaRPr kumimoji="1" lang="en-US" altLang="ja-JP" sz="1200" b="0">
            <a:solidFill>
              <a:schemeClr val="tx1"/>
            </a:solidFill>
            <a:latin typeface="ＭＳ ゴシック" panose="020B0609070205080204" pitchFamily="49" charset="-128"/>
            <a:ea typeface="ＭＳ ゴシック" panose="020B0609070205080204" pitchFamily="49" charset="-128"/>
          </a:endParaRPr>
        </a:p>
        <a:p>
          <a:pPr algn="l"/>
          <a:r>
            <a:rPr kumimoji="1" lang="ja-JP" altLang="en-US" sz="1200" b="0">
              <a:solidFill>
                <a:schemeClr val="tx1"/>
              </a:solidFill>
              <a:latin typeface="ＭＳ ゴシック" panose="020B0609070205080204" pitchFamily="49" charset="-128"/>
              <a:ea typeface="ＭＳ ゴシック" panose="020B0609070205080204" pitchFamily="49" charset="-128"/>
            </a:rPr>
            <a:t>・</a:t>
          </a:r>
          <a:r>
            <a:rPr kumimoji="1" lang="ja-JP" altLang="ja-JP" sz="1200" b="0">
              <a:solidFill>
                <a:schemeClr val="tx1"/>
              </a:solidFill>
              <a:effectLst/>
              <a:latin typeface="ＭＳ ゴシック" panose="020B0609070205080204" pitchFamily="49" charset="-128"/>
              <a:ea typeface="ＭＳ ゴシック" panose="020B0609070205080204" pitchFamily="49" charset="-128"/>
              <a:cs typeface="+mn-cs"/>
            </a:rPr>
            <a:t>「２　運営状況」で</a:t>
          </a:r>
          <a:r>
            <a:rPr kumimoji="1" lang="ja-JP" altLang="en-US" sz="1200" b="0">
              <a:solidFill>
                <a:schemeClr val="tx1"/>
              </a:solidFill>
              <a:effectLst/>
              <a:latin typeface="ＭＳ ゴシック" panose="020B0609070205080204" pitchFamily="49" charset="-128"/>
              <a:ea typeface="ＭＳ ゴシック" panose="020B0609070205080204" pitchFamily="49" charset="-128"/>
              <a:cs typeface="+mn-cs"/>
            </a:rPr>
            <a:t>②③</a:t>
          </a:r>
          <a:r>
            <a:rPr kumimoji="1" lang="ja-JP" altLang="ja-JP" sz="1200" b="0">
              <a:solidFill>
                <a:schemeClr val="tx1"/>
              </a:solidFill>
              <a:effectLst/>
              <a:latin typeface="ＭＳ ゴシック" panose="020B0609070205080204" pitchFamily="49" charset="-128"/>
              <a:ea typeface="ＭＳ ゴシック" panose="020B0609070205080204" pitchFamily="49" charset="-128"/>
              <a:cs typeface="+mn-cs"/>
            </a:rPr>
            <a:t>を選択した場合は、</a:t>
          </a:r>
          <a:r>
            <a:rPr kumimoji="1" lang="ja-JP" altLang="en-US" sz="1200" b="0">
              <a:solidFill>
                <a:schemeClr val="tx1"/>
              </a:solidFill>
              <a:latin typeface="ＭＳ ゴシック" panose="020B0609070205080204" pitchFamily="49" charset="-128"/>
              <a:ea typeface="ＭＳ ゴシック" panose="020B0609070205080204" pitchFamily="49" charset="-128"/>
            </a:rPr>
            <a:t>別紙参考表の計算式で算出された値を転記する。</a:t>
          </a:r>
          <a:endParaRPr kumimoji="1" lang="en-US" altLang="ja-JP" sz="1200" b="0">
            <a:solidFill>
              <a:schemeClr val="tx1"/>
            </a:solidFill>
            <a:latin typeface="ＭＳ ゴシック" panose="020B0609070205080204" pitchFamily="49" charset="-128"/>
            <a:ea typeface="ＭＳ ゴシック" panose="020B0609070205080204" pitchFamily="49" charset="-128"/>
          </a:endParaRPr>
        </a:p>
        <a:p>
          <a:pPr algn="l"/>
          <a:r>
            <a:rPr kumimoji="1" lang="ja-JP" altLang="en-US" sz="1200" b="0">
              <a:solidFill>
                <a:srgbClr val="FF0000"/>
              </a:solidFill>
              <a:latin typeface="ＭＳ ゴシック" panose="020B0609070205080204" pitchFamily="49" charset="-128"/>
              <a:ea typeface="ＭＳ ゴシック" panose="020B0609070205080204" pitchFamily="49" charset="-128"/>
            </a:rPr>
            <a:t>・短期入所を併設している場合、短期入所の利用者数も記載すること。</a:t>
          </a:r>
          <a:endParaRPr kumimoji="1" lang="en-US" altLang="ja-JP" sz="1200" b="0">
            <a:solidFill>
              <a:srgbClr val="FF0000"/>
            </a:solidFill>
            <a:latin typeface="ＭＳ ゴシック" panose="020B0609070205080204" pitchFamily="49" charset="-128"/>
            <a:ea typeface="ＭＳ ゴシック" panose="020B0609070205080204" pitchFamily="49" charset="-128"/>
          </a:endParaRPr>
        </a:p>
        <a:p>
          <a:pPr algn="l"/>
          <a:r>
            <a:rPr kumimoji="1" lang="ja-JP" altLang="en-US" sz="1200" b="0">
              <a:solidFill>
                <a:schemeClr val="tx1"/>
              </a:solidFill>
              <a:latin typeface="ＭＳ ゴシック" panose="020B0609070205080204" pitchFamily="49" charset="-128"/>
              <a:ea typeface="ＭＳ ゴシック" panose="020B0609070205080204" pitchFamily="49" charset="-128"/>
            </a:rPr>
            <a:t>手順４　基準上置くべき従業者数が表示される　→</a:t>
          </a:r>
          <a:r>
            <a:rPr kumimoji="1" lang="ja-JP" altLang="en-US" sz="1200" b="0" u="sng">
              <a:solidFill>
                <a:schemeClr val="tx1"/>
              </a:solidFill>
              <a:latin typeface="ＭＳ ゴシック" panose="020B0609070205080204" pitchFamily="49" charset="-128"/>
              <a:ea typeface="ＭＳ ゴシック" panose="020B0609070205080204" pitchFamily="49" charset="-128"/>
            </a:rPr>
            <a:t>４　基準上置くべき従業者数</a:t>
          </a:r>
        </a:p>
        <a:p>
          <a:pPr algn="l"/>
          <a:r>
            <a:rPr kumimoji="1" lang="ja-JP" altLang="en-US" sz="1200" b="0">
              <a:solidFill>
                <a:schemeClr val="tx1"/>
              </a:solidFill>
              <a:latin typeface="ＭＳ ゴシック" panose="020B0609070205080204" pitchFamily="49" charset="-128"/>
              <a:ea typeface="ＭＳ ゴシック" panose="020B0609070205080204" pitchFamily="49" charset="-128"/>
            </a:rPr>
            <a:t>手順５　「従業者の勤務体制一覧表</a:t>
          </a:r>
          <a:r>
            <a:rPr kumimoji="1" lang="ja-JP" altLang="ja-JP" sz="1200" b="0">
              <a:solidFill>
                <a:schemeClr val="tx1"/>
              </a:solidFill>
              <a:effectLst/>
              <a:latin typeface="ＭＳ ゴシック" panose="020B0609070205080204" pitchFamily="49" charset="-128"/>
              <a:ea typeface="ＭＳ ゴシック" panose="020B0609070205080204" pitchFamily="49" charset="-128"/>
              <a:cs typeface="+mn-cs"/>
            </a:rPr>
            <a:t>」</a:t>
          </a:r>
          <a:r>
            <a:rPr kumimoji="1" lang="ja-JP" altLang="en-US" sz="1200" b="0">
              <a:solidFill>
                <a:schemeClr val="tx1"/>
              </a:solidFill>
              <a:latin typeface="ＭＳ ゴシック" panose="020B0609070205080204" pitchFamily="49" charset="-128"/>
              <a:ea typeface="ＭＳ ゴシック" panose="020B0609070205080204" pitchFamily="49" charset="-128"/>
            </a:rPr>
            <a:t>を記載する。　</a:t>
          </a:r>
          <a:endParaRPr kumimoji="1" lang="en-US" altLang="ja-JP" sz="1200" b="0">
            <a:solidFill>
              <a:schemeClr val="tx1"/>
            </a:solidFill>
            <a:latin typeface="ＭＳ ゴシック" panose="020B0609070205080204" pitchFamily="49" charset="-128"/>
            <a:ea typeface="ＭＳ ゴシック" panose="020B0609070205080204" pitchFamily="49" charset="-128"/>
          </a:endParaRPr>
        </a:p>
        <a:p>
          <a:pPr algn="l"/>
          <a:r>
            <a:rPr kumimoji="1" lang="ja-JP" altLang="en-US" sz="1200" b="0">
              <a:solidFill>
                <a:schemeClr val="tx1"/>
              </a:solidFill>
              <a:latin typeface="ＭＳ ゴシック" panose="020B0609070205080204" pitchFamily="49" charset="-128"/>
              <a:ea typeface="ＭＳ ゴシック" panose="020B0609070205080204" pitchFamily="49" charset="-128"/>
            </a:rPr>
            <a:t>手順６　</a:t>
          </a:r>
          <a:r>
            <a:rPr kumimoji="1" lang="ja-JP" altLang="en-US" sz="1200" b="0">
              <a:solidFill>
                <a:srgbClr val="FF0000"/>
              </a:solidFill>
              <a:latin typeface="ＭＳ ゴシック" panose="020B0609070205080204" pitchFamily="49" charset="-128"/>
              <a:ea typeface="ＭＳ ゴシック" panose="020B0609070205080204" pitchFamily="49" charset="-128"/>
            </a:rPr>
            <a:t>「５　当該事業所に配置している従業者数」</a:t>
          </a:r>
          <a:r>
            <a:rPr kumimoji="1" lang="ja-JP" altLang="en-US" sz="1200" b="0">
              <a:solidFill>
                <a:schemeClr val="tx1"/>
              </a:solidFill>
              <a:latin typeface="ＭＳ ゴシック" panose="020B0609070205080204" pitchFamily="49" charset="-128"/>
              <a:ea typeface="ＭＳ ゴシック" panose="020B0609070205080204" pitchFamily="49" charset="-128"/>
            </a:rPr>
            <a:t>が表示される　</a:t>
          </a:r>
          <a:r>
            <a:rPr kumimoji="1" lang="ja-JP" altLang="en-US" sz="1200" b="0" u="sng">
              <a:solidFill>
                <a:schemeClr val="tx1"/>
              </a:solidFill>
              <a:latin typeface="ＭＳ ゴシック" panose="020B0609070205080204" pitchFamily="49" charset="-128"/>
              <a:ea typeface="ＭＳ ゴシック" panose="020B0609070205080204" pitchFamily="49" charset="-128"/>
            </a:rPr>
            <a:t>→</a:t>
          </a:r>
          <a:r>
            <a:rPr kumimoji="1" lang="ja-JP" altLang="en-US" sz="1200" b="0" u="sng">
              <a:solidFill>
                <a:srgbClr val="FF0000"/>
              </a:solidFill>
              <a:latin typeface="ＭＳ ゴシック" panose="020B0609070205080204" pitchFamily="49" charset="-128"/>
              <a:ea typeface="ＭＳ ゴシック" panose="020B0609070205080204" pitchFamily="49" charset="-128"/>
            </a:rPr>
            <a:t>５　当該事業所に配置している従業者数</a:t>
          </a:r>
          <a:endParaRPr kumimoji="1" lang="en-US" altLang="ja-JP" sz="1200" b="0" u="sng">
            <a:solidFill>
              <a:srgbClr val="FF0000"/>
            </a:solidFill>
            <a:latin typeface="ＭＳ ゴシック" panose="020B0609070205080204" pitchFamily="49" charset="-128"/>
            <a:ea typeface="ＭＳ ゴシック" panose="020B0609070205080204" pitchFamily="49" charset="-128"/>
          </a:endParaRPr>
        </a:p>
        <a:p>
          <a:pPr algn="l"/>
          <a:r>
            <a:rPr kumimoji="1" lang="ja-JP" altLang="en-US" sz="1200" b="0">
              <a:solidFill>
                <a:schemeClr val="tx1"/>
              </a:solidFill>
              <a:latin typeface="ＭＳ ゴシック" panose="020B0609070205080204" pitchFamily="49" charset="-128"/>
              <a:ea typeface="ＭＳ ゴシック" panose="020B0609070205080204" pitchFamily="49" charset="-128"/>
            </a:rPr>
            <a:t>手順７　「４</a:t>
          </a:r>
          <a:r>
            <a:rPr kumimoji="1" lang="ja-JP" altLang="ja-JP" sz="1200" b="0">
              <a:solidFill>
                <a:schemeClr val="tx1"/>
              </a:solidFill>
              <a:effectLst/>
              <a:latin typeface="ＭＳ ゴシック" panose="020B0609070205080204" pitchFamily="49" charset="-128"/>
              <a:ea typeface="ＭＳ ゴシック" panose="020B0609070205080204" pitchFamily="49" charset="-128"/>
              <a:cs typeface="+mn-cs"/>
            </a:rPr>
            <a:t>　基準上置くべき従業者数</a:t>
          </a:r>
          <a:r>
            <a:rPr kumimoji="1" lang="ja-JP" altLang="en-US" sz="1200" b="0">
              <a:solidFill>
                <a:schemeClr val="tx1"/>
              </a:solidFill>
              <a:latin typeface="ＭＳ ゴシック" panose="020B0609070205080204" pitchFamily="49" charset="-128"/>
              <a:ea typeface="ＭＳ ゴシック" panose="020B0609070205080204" pitchFamily="49" charset="-128"/>
            </a:rPr>
            <a:t>」と</a:t>
          </a:r>
          <a:r>
            <a:rPr kumimoji="1" lang="ja-JP" altLang="ja-JP" sz="1200" b="0">
              <a:solidFill>
                <a:schemeClr val="tx1"/>
              </a:solidFill>
              <a:effectLst/>
              <a:latin typeface="ＭＳ ゴシック" panose="020B0609070205080204" pitchFamily="49" charset="-128"/>
              <a:ea typeface="ＭＳ ゴシック" panose="020B0609070205080204" pitchFamily="49" charset="-128"/>
              <a:cs typeface="+mn-cs"/>
            </a:rPr>
            <a:t>「</a:t>
          </a:r>
          <a:r>
            <a:rPr kumimoji="1" lang="ja-JP" altLang="en-US" sz="1200" b="0" u="none">
              <a:solidFill>
                <a:srgbClr val="FF0000"/>
              </a:solidFill>
              <a:effectLst/>
              <a:latin typeface="ＭＳ ゴシック" panose="020B0609070205080204" pitchFamily="49" charset="-128"/>
              <a:ea typeface="ＭＳ ゴシック" panose="020B0609070205080204" pitchFamily="49" charset="-128"/>
              <a:cs typeface="+mn-cs"/>
            </a:rPr>
            <a:t>５　当該事業所に配置している従業者数</a:t>
          </a:r>
          <a:r>
            <a:rPr kumimoji="1" lang="ja-JP" altLang="ja-JP" sz="1200" b="0">
              <a:solidFill>
                <a:schemeClr val="tx1"/>
              </a:solidFill>
              <a:effectLst/>
              <a:latin typeface="ＭＳ ゴシック" panose="020B0609070205080204" pitchFamily="49" charset="-128"/>
              <a:ea typeface="ＭＳ ゴシック" panose="020B0609070205080204" pitchFamily="49" charset="-128"/>
              <a:cs typeface="+mn-cs"/>
            </a:rPr>
            <a:t>」</a:t>
          </a:r>
          <a:r>
            <a:rPr kumimoji="1" lang="ja-JP" altLang="en-US" sz="1200" b="0">
              <a:solidFill>
                <a:schemeClr val="tx1"/>
              </a:solidFill>
              <a:effectLst/>
              <a:latin typeface="ＭＳ ゴシック" panose="020B0609070205080204" pitchFamily="49" charset="-128"/>
              <a:ea typeface="ＭＳ ゴシック" panose="020B0609070205080204" pitchFamily="49" charset="-128"/>
              <a:cs typeface="+mn-cs"/>
            </a:rPr>
            <a:t>を突合させ、</a:t>
          </a:r>
          <a:r>
            <a:rPr kumimoji="1" lang="ja-JP" altLang="ja-JP" sz="1200" b="0">
              <a:solidFill>
                <a:schemeClr val="tx1"/>
              </a:solidFill>
              <a:effectLst/>
              <a:latin typeface="ＭＳ ゴシック" panose="020B0609070205080204" pitchFamily="49" charset="-128"/>
              <a:ea typeface="ＭＳ ゴシック" panose="020B0609070205080204" pitchFamily="49" charset="-128"/>
              <a:cs typeface="+mn-cs"/>
            </a:rPr>
            <a:t>基準上置くべき従業者数</a:t>
          </a:r>
          <a:r>
            <a:rPr kumimoji="1" lang="ja-JP" altLang="en-US" sz="1200" b="0">
              <a:solidFill>
                <a:schemeClr val="tx1"/>
              </a:solidFill>
              <a:effectLst/>
              <a:latin typeface="ＭＳ ゴシック" panose="020B0609070205080204" pitchFamily="49" charset="-128"/>
              <a:ea typeface="ＭＳ ゴシック" panose="020B0609070205080204" pitchFamily="49" charset="-128"/>
              <a:cs typeface="+mn-cs"/>
            </a:rPr>
            <a:t>を満たしていることを確認する。</a:t>
          </a:r>
          <a:endParaRPr kumimoji="1" lang="en-US" altLang="ja-JP" sz="1400" b="0">
            <a:solidFill>
              <a:schemeClr val="tx1"/>
            </a:solidFill>
            <a:latin typeface="ＭＳ ゴシック" panose="020B0609070205080204" pitchFamily="49" charset="-128"/>
            <a:ea typeface="ＭＳ ゴシック" panose="020B0609070205080204" pitchFamily="49" charset="-128"/>
          </a:endParaRPr>
        </a:p>
        <a:p>
          <a:pPr algn="l"/>
          <a:r>
            <a:rPr kumimoji="1" lang="ja-JP" altLang="ja-JP" sz="1200" b="0">
              <a:solidFill>
                <a:schemeClr val="tx1"/>
              </a:solidFill>
              <a:effectLst/>
              <a:latin typeface="ＭＳ ゴシック" panose="020B0609070205080204" pitchFamily="49" charset="-128"/>
              <a:ea typeface="ＭＳ ゴシック" panose="020B0609070205080204" pitchFamily="49" charset="-128"/>
              <a:cs typeface="+mn-cs"/>
            </a:rPr>
            <a:t>手順</a:t>
          </a:r>
          <a:r>
            <a:rPr kumimoji="1" lang="ja-JP" altLang="en-US" sz="1200" b="0">
              <a:solidFill>
                <a:schemeClr val="tx1"/>
              </a:solidFill>
              <a:effectLst/>
              <a:latin typeface="ＭＳ ゴシック" panose="020B0609070205080204" pitchFamily="49" charset="-128"/>
              <a:ea typeface="ＭＳ ゴシック" panose="020B0609070205080204" pitchFamily="49" charset="-128"/>
              <a:cs typeface="+mn-cs"/>
            </a:rPr>
            <a:t>８　「７　人員配置体制加算の算定における必要加配数」の</a:t>
          </a:r>
          <a:r>
            <a:rPr kumimoji="1" lang="ja-JP" altLang="ja-JP" sz="1200" b="0">
              <a:solidFill>
                <a:schemeClr val="tx1"/>
              </a:solidFill>
              <a:effectLst/>
              <a:latin typeface="ＭＳ ゴシック" panose="020B0609070205080204" pitchFamily="49" charset="-128"/>
              <a:ea typeface="ＭＳ ゴシック" panose="020B0609070205080204" pitchFamily="49" charset="-128"/>
              <a:cs typeface="+mn-cs"/>
            </a:rPr>
            <a:t>「算定要件に対しての加配状況」</a:t>
          </a:r>
          <a:r>
            <a:rPr kumimoji="1" lang="ja-JP" altLang="en-US" sz="1200" b="0">
              <a:solidFill>
                <a:schemeClr val="tx1"/>
              </a:solidFill>
              <a:effectLst/>
              <a:latin typeface="ＭＳ ゴシック" panose="020B0609070205080204" pitchFamily="49" charset="-128"/>
              <a:ea typeface="ＭＳ ゴシック" panose="020B0609070205080204" pitchFamily="49" charset="-128"/>
              <a:cs typeface="+mn-cs"/>
            </a:rPr>
            <a:t>が０以上にになることで算定要件を満たすことになり、人員配置体制加算を算定できる。</a:t>
          </a:r>
          <a:endParaRPr kumimoji="1" lang="en-US" altLang="ja-JP" sz="1400" b="0">
            <a:solidFill>
              <a:schemeClr val="tx1"/>
            </a:solidFill>
            <a:latin typeface="ＭＳ ゴシック" panose="020B0609070205080204" pitchFamily="49" charset="-128"/>
            <a:ea typeface="ＭＳ ゴシック" panose="020B0609070205080204" pitchFamily="49" charset="-128"/>
          </a:endParaRPr>
        </a:p>
        <a:p>
          <a:pPr algn="l"/>
          <a:endParaRPr kumimoji="1" lang="en-US" altLang="ja-JP" sz="1400" b="0">
            <a:solidFill>
              <a:schemeClr val="tx1"/>
            </a:solidFill>
            <a:latin typeface="ＭＳ ゴシック" panose="020B0609070205080204" pitchFamily="49" charset="-128"/>
            <a:ea typeface="ＭＳ ゴシック" panose="020B0609070205080204" pitchFamily="49" charset="-128"/>
          </a:endParaRPr>
        </a:p>
      </xdr:txBody>
    </xdr:sp>
    <xdr:clientData/>
  </xdr:twoCellAnchor>
  <xdr:twoCellAnchor>
    <xdr:from>
      <xdr:col>38</xdr:col>
      <xdr:colOff>8333</xdr:colOff>
      <xdr:row>9</xdr:row>
      <xdr:rowOff>59889</xdr:rowOff>
    </xdr:from>
    <xdr:to>
      <xdr:col>39</xdr:col>
      <xdr:colOff>90963</xdr:colOff>
      <xdr:row>10</xdr:row>
      <xdr:rowOff>162309</xdr:rowOff>
    </xdr:to>
    <xdr:sp macro="" textlink="">
      <xdr:nvSpPr>
        <xdr:cNvPr id="4" name="矢印: 下 3">
          <a:extLst>
            <a:ext uri="{FF2B5EF4-FFF2-40B4-BE49-F238E27FC236}">
              <a16:creationId xmlns:a16="http://schemas.microsoft.com/office/drawing/2014/main" id="{BA5B8176-04E5-4309-B57F-4DBEF6D7F6D1}"/>
            </a:ext>
          </a:extLst>
        </xdr:cNvPr>
        <xdr:cNvSpPr/>
      </xdr:nvSpPr>
      <xdr:spPr>
        <a:xfrm>
          <a:off x="10266758" y="2545914"/>
          <a:ext cx="349330" cy="369120"/>
        </a:xfrm>
        <a:prstGeom prst="downArrow">
          <a:avLst/>
        </a:prstGeom>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clientData/>
  </xdr:twoCellAnchor>
  <xdr:twoCellAnchor>
    <xdr:from>
      <xdr:col>7</xdr:col>
      <xdr:colOff>165652</xdr:colOff>
      <xdr:row>30</xdr:row>
      <xdr:rowOff>82826</xdr:rowOff>
    </xdr:from>
    <xdr:to>
      <xdr:col>9</xdr:col>
      <xdr:colOff>193261</xdr:colOff>
      <xdr:row>31</xdr:row>
      <xdr:rowOff>220870</xdr:rowOff>
    </xdr:to>
    <xdr:sp macro="" textlink="">
      <xdr:nvSpPr>
        <xdr:cNvPr id="5" name="矢印: 上向き折線 4">
          <a:extLst>
            <a:ext uri="{FF2B5EF4-FFF2-40B4-BE49-F238E27FC236}">
              <a16:creationId xmlns:a16="http://schemas.microsoft.com/office/drawing/2014/main" id="{B8E65283-6C8B-4AF1-874E-4563D02D3B65}"/>
            </a:ext>
          </a:extLst>
        </xdr:cNvPr>
        <xdr:cNvSpPr/>
      </xdr:nvSpPr>
      <xdr:spPr>
        <a:xfrm rot="5400000">
          <a:off x="2239272" y="7886631"/>
          <a:ext cx="395219" cy="561009"/>
        </a:xfrm>
        <a:prstGeom prst="bentUpArrow">
          <a:avLst>
            <a:gd name="adj1" fmla="val 24002"/>
            <a:gd name="adj2" fmla="val 25000"/>
            <a:gd name="adj3" fmla="val 25000"/>
          </a:avLst>
        </a:prstGeom>
        <a:solidFill>
          <a:schemeClr val="accent1">
            <a:lumMod val="20000"/>
            <a:lumOff val="80000"/>
          </a:schemeClr>
        </a:solidFill>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clientData/>
  </xdr:twoCellAnchor>
  <xdr:twoCellAnchor>
    <xdr:from>
      <xdr:col>23</xdr:col>
      <xdr:colOff>180008</xdr:colOff>
      <xdr:row>30</xdr:row>
      <xdr:rowOff>83380</xdr:rowOff>
    </xdr:from>
    <xdr:to>
      <xdr:col>25</xdr:col>
      <xdr:colOff>207617</xdr:colOff>
      <xdr:row>31</xdr:row>
      <xdr:rowOff>221424</xdr:rowOff>
    </xdr:to>
    <xdr:sp macro="" textlink="">
      <xdr:nvSpPr>
        <xdr:cNvPr id="6" name="矢印: 上向き折線 5">
          <a:extLst>
            <a:ext uri="{FF2B5EF4-FFF2-40B4-BE49-F238E27FC236}">
              <a16:creationId xmlns:a16="http://schemas.microsoft.com/office/drawing/2014/main" id="{2C0F5F07-C0A8-4090-B6CE-608EE97FBE27}"/>
            </a:ext>
          </a:extLst>
        </xdr:cNvPr>
        <xdr:cNvSpPr/>
      </xdr:nvSpPr>
      <xdr:spPr>
        <a:xfrm rot="5400000">
          <a:off x="6520828" y="7887185"/>
          <a:ext cx="395219" cy="561009"/>
        </a:xfrm>
        <a:prstGeom prst="bentUpArrow">
          <a:avLst>
            <a:gd name="adj1" fmla="val 24002"/>
            <a:gd name="adj2" fmla="val 25000"/>
            <a:gd name="adj3" fmla="val 25000"/>
          </a:avLst>
        </a:prstGeom>
        <a:solidFill>
          <a:schemeClr val="accent1">
            <a:lumMod val="20000"/>
            <a:lumOff val="80000"/>
          </a:schemeClr>
        </a:solidFill>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clientData/>
  </xdr:twoCellAnchor>
  <xdr:twoCellAnchor>
    <xdr:from>
      <xdr:col>39</xdr:col>
      <xdr:colOff>180562</xdr:colOff>
      <xdr:row>30</xdr:row>
      <xdr:rowOff>83934</xdr:rowOff>
    </xdr:from>
    <xdr:to>
      <xdr:col>41</xdr:col>
      <xdr:colOff>208171</xdr:colOff>
      <xdr:row>31</xdr:row>
      <xdr:rowOff>221978</xdr:rowOff>
    </xdr:to>
    <xdr:sp macro="" textlink="">
      <xdr:nvSpPr>
        <xdr:cNvPr id="7" name="矢印: 上向き折線 6">
          <a:extLst>
            <a:ext uri="{FF2B5EF4-FFF2-40B4-BE49-F238E27FC236}">
              <a16:creationId xmlns:a16="http://schemas.microsoft.com/office/drawing/2014/main" id="{B1DF5658-D9E2-4B54-965A-E80353A0CF30}"/>
            </a:ext>
          </a:extLst>
        </xdr:cNvPr>
        <xdr:cNvSpPr/>
      </xdr:nvSpPr>
      <xdr:spPr>
        <a:xfrm rot="5400000">
          <a:off x="10788582" y="7887739"/>
          <a:ext cx="395219" cy="561009"/>
        </a:xfrm>
        <a:prstGeom prst="bentUpArrow">
          <a:avLst>
            <a:gd name="adj1" fmla="val 24002"/>
            <a:gd name="adj2" fmla="val 25000"/>
            <a:gd name="adj3" fmla="val 25000"/>
          </a:avLst>
        </a:prstGeom>
        <a:solidFill>
          <a:schemeClr val="accent1">
            <a:lumMod val="20000"/>
            <a:lumOff val="80000"/>
          </a:schemeClr>
        </a:solidFill>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clientData/>
  </xdr:twoCellAnchor>
  <xdr:twoCellAnchor>
    <xdr:from>
      <xdr:col>55</xdr:col>
      <xdr:colOff>181115</xdr:colOff>
      <xdr:row>30</xdr:row>
      <xdr:rowOff>98292</xdr:rowOff>
    </xdr:from>
    <xdr:to>
      <xdr:col>57</xdr:col>
      <xdr:colOff>208723</xdr:colOff>
      <xdr:row>31</xdr:row>
      <xdr:rowOff>236336</xdr:rowOff>
    </xdr:to>
    <xdr:sp macro="" textlink="">
      <xdr:nvSpPr>
        <xdr:cNvPr id="8" name="矢印: 上向き折線 7">
          <a:extLst>
            <a:ext uri="{FF2B5EF4-FFF2-40B4-BE49-F238E27FC236}">
              <a16:creationId xmlns:a16="http://schemas.microsoft.com/office/drawing/2014/main" id="{F22D09D7-4D23-4B4B-95C9-DF27CF20F077}"/>
            </a:ext>
          </a:extLst>
        </xdr:cNvPr>
        <xdr:cNvSpPr/>
      </xdr:nvSpPr>
      <xdr:spPr>
        <a:xfrm rot="5400000">
          <a:off x="15056334" y="7902098"/>
          <a:ext cx="395219" cy="561008"/>
        </a:xfrm>
        <a:prstGeom prst="bentUpArrow">
          <a:avLst>
            <a:gd name="adj1" fmla="val 24002"/>
            <a:gd name="adj2" fmla="val 25000"/>
            <a:gd name="adj3" fmla="val 25000"/>
          </a:avLst>
        </a:prstGeom>
        <a:solidFill>
          <a:schemeClr val="accent1">
            <a:lumMod val="20000"/>
            <a:lumOff val="80000"/>
          </a:schemeClr>
        </a:solidFill>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clientData/>
  </xdr:twoCellAnchor>
  <xdr:twoCellAnchor>
    <xdr:from>
      <xdr:col>6</xdr:col>
      <xdr:colOff>178594</xdr:colOff>
      <xdr:row>7</xdr:row>
      <xdr:rowOff>172243</xdr:rowOff>
    </xdr:from>
    <xdr:to>
      <xdr:col>16</xdr:col>
      <xdr:colOff>89694</xdr:colOff>
      <xdr:row>11</xdr:row>
      <xdr:rowOff>10318</xdr:rowOff>
    </xdr:to>
    <xdr:sp macro="" textlink="">
      <xdr:nvSpPr>
        <xdr:cNvPr id="10" name="吹き出し: 円形 9">
          <a:extLst>
            <a:ext uri="{FF2B5EF4-FFF2-40B4-BE49-F238E27FC236}">
              <a16:creationId xmlns:a16="http://schemas.microsoft.com/office/drawing/2014/main" id="{C7D080DD-7466-47C4-95A5-C7381475EA38}"/>
            </a:ext>
          </a:extLst>
        </xdr:cNvPr>
        <xdr:cNvSpPr/>
      </xdr:nvSpPr>
      <xdr:spPr>
        <a:xfrm>
          <a:off x="1881188" y="2101056"/>
          <a:ext cx="2530475" cy="885825"/>
        </a:xfrm>
        <a:prstGeom prst="wedgeEllipseCallout">
          <a:avLst>
            <a:gd name="adj1" fmla="val -61111"/>
            <a:gd name="adj2" fmla="val -59534"/>
          </a:avLst>
        </a:prstGeom>
        <a:solidFill>
          <a:schemeClr val="accent6">
            <a:lumMod val="20000"/>
            <a:lumOff val="80000"/>
          </a:schemeClr>
        </a:solidFill>
      </xdr:spPr>
      <xdr:style>
        <a:lnRef idx="2">
          <a:schemeClr val="accent6"/>
        </a:lnRef>
        <a:fillRef idx="1">
          <a:schemeClr val="lt1"/>
        </a:fillRef>
        <a:effectRef idx="0">
          <a:schemeClr val="accent6"/>
        </a:effectRef>
        <a:fontRef idx="minor">
          <a:schemeClr val="dk1"/>
        </a:fontRef>
      </xdr:style>
      <xdr:txBody>
        <a:bodyPr vertOverflow="clip" horzOverflow="clip" rtlCol="0" anchor="t"/>
        <a:lstStyle/>
        <a:p>
          <a:pPr algn="l"/>
          <a:r>
            <a:rPr kumimoji="1" lang="ja-JP" altLang="en-US" sz="1400"/>
            <a:t>手順１</a:t>
          </a:r>
          <a:endParaRPr kumimoji="1" lang="en-US" altLang="ja-JP" sz="1400"/>
        </a:p>
        <a:p>
          <a:pPr algn="l"/>
          <a:r>
            <a:rPr kumimoji="1" lang="ja-JP" altLang="en-US" sz="1400"/>
            <a:t>プルダウンで選択</a:t>
          </a:r>
        </a:p>
      </xdr:txBody>
    </xdr:sp>
    <xdr:clientData/>
  </xdr:twoCellAnchor>
  <xdr:twoCellAnchor>
    <xdr:from>
      <xdr:col>6</xdr:col>
      <xdr:colOff>50007</xdr:colOff>
      <xdr:row>14</xdr:row>
      <xdr:rowOff>219074</xdr:rowOff>
    </xdr:from>
    <xdr:to>
      <xdr:col>15</xdr:col>
      <xdr:colOff>223045</xdr:colOff>
      <xdr:row>18</xdr:row>
      <xdr:rowOff>57149</xdr:rowOff>
    </xdr:to>
    <xdr:sp macro="" textlink="">
      <xdr:nvSpPr>
        <xdr:cNvPr id="11" name="吹き出し: 円形 10">
          <a:extLst>
            <a:ext uri="{FF2B5EF4-FFF2-40B4-BE49-F238E27FC236}">
              <a16:creationId xmlns:a16="http://schemas.microsoft.com/office/drawing/2014/main" id="{9180AEDF-F0AC-458C-9368-604784FF5E1B}"/>
            </a:ext>
          </a:extLst>
        </xdr:cNvPr>
        <xdr:cNvSpPr/>
      </xdr:nvSpPr>
      <xdr:spPr>
        <a:xfrm>
          <a:off x="1752601" y="4052887"/>
          <a:ext cx="2530475" cy="885825"/>
        </a:xfrm>
        <a:prstGeom prst="wedgeEllipseCallout">
          <a:avLst>
            <a:gd name="adj1" fmla="val -61111"/>
            <a:gd name="adj2" fmla="val -59534"/>
          </a:avLst>
        </a:prstGeom>
        <a:solidFill>
          <a:schemeClr val="accent6">
            <a:lumMod val="20000"/>
            <a:lumOff val="80000"/>
          </a:schemeClr>
        </a:solidFill>
      </xdr:spPr>
      <xdr:style>
        <a:lnRef idx="2">
          <a:schemeClr val="accent6"/>
        </a:lnRef>
        <a:fillRef idx="1">
          <a:schemeClr val="lt1"/>
        </a:fillRef>
        <a:effectRef idx="0">
          <a:schemeClr val="accent6"/>
        </a:effectRef>
        <a:fontRef idx="minor">
          <a:schemeClr val="dk1"/>
        </a:fontRef>
      </xdr:style>
      <xdr:txBody>
        <a:bodyPr vertOverflow="clip" horzOverflow="clip" rtlCol="0" anchor="t"/>
        <a:lstStyle/>
        <a:p>
          <a:pPr algn="l"/>
          <a:r>
            <a:rPr kumimoji="1" lang="ja-JP" altLang="en-US" sz="1400"/>
            <a:t>手順２</a:t>
          </a:r>
          <a:endParaRPr kumimoji="1" lang="en-US" altLang="ja-JP" sz="1400"/>
        </a:p>
        <a:p>
          <a:pPr algn="l"/>
          <a:r>
            <a:rPr kumimoji="1" lang="ja-JP" altLang="en-US" sz="1400"/>
            <a:t>プルダウンで選択</a:t>
          </a:r>
        </a:p>
      </xdr:txBody>
    </xdr:sp>
    <xdr:clientData/>
  </xdr:twoCellAnchor>
  <xdr:twoCellAnchor>
    <xdr:from>
      <xdr:col>58</xdr:col>
      <xdr:colOff>17895</xdr:colOff>
      <xdr:row>3</xdr:row>
      <xdr:rowOff>24894</xdr:rowOff>
    </xdr:from>
    <xdr:to>
      <xdr:col>70</xdr:col>
      <xdr:colOff>114949</xdr:colOff>
      <xdr:row>7</xdr:row>
      <xdr:rowOff>141503</xdr:rowOff>
    </xdr:to>
    <xdr:sp macro="" textlink="">
      <xdr:nvSpPr>
        <xdr:cNvPr id="12" name="吹き出し: 円形 11">
          <a:extLst>
            <a:ext uri="{FF2B5EF4-FFF2-40B4-BE49-F238E27FC236}">
              <a16:creationId xmlns:a16="http://schemas.microsoft.com/office/drawing/2014/main" id="{C078D39D-73BA-47B4-81F8-ED2741A49FD0}"/>
            </a:ext>
          </a:extLst>
        </xdr:cNvPr>
        <xdr:cNvSpPr/>
      </xdr:nvSpPr>
      <xdr:spPr>
        <a:xfrm>
          <a:off x="19119850" y="804212"/>
          <a:ext cx="3162372" cy="1242291"/>
        </a:xfrm>
        <a:prstGeom prst="wedgeEllipseCallout">
          <a:avLst>
            <a:gd name="adj1" fmla="val -87782"/>
            <a:gd name="adj2" fmla="val 53087"/>
          </a:avLst>
        </a:prstGeom>
        <a:solidFill>
          <a:schemeClr val="accent6">
            <a:lumMod val="20000"/>
            <a:lumOff val="80000"/>
          </a:schemeClr>
        </a:solidFill>
      </xdr:spPr>
      <xdr:style>
        <a:lnRef idx="2">
          <a:schemeClr val="accent6"/>
        </a:lnRef>
        <a:fillRef idx="1">
          <a:schemeClr val="lt1"/>
        </a:fillRef>
        <a:effectRef idx="0">
          <a:schemeClr val="accent6"/>
        </a:effectRef>
        <a:fontRef idx="minor">
          <a:schemeClr val="dk1"/>
        </a:fontRef>
      </xdr:style>
      <xdr:txBody>
        <a:bodyPr vertOverflow="clip" horzOverflow="clip" rtlCol="0" anchor="t"/>
        <a:lstStyle/>
        <a:p>
          <a:pPr algn="l"/>
          <a:r>
            <a:rPr kumimoji="1" lang="ja-JP" altLang="en-US" sz="1400"/>
            <a:t>手順３</a:t>
          </a:r>
          <a:endParaRPr kumimoji="1" lang="en-US" altLang="ja-JP" sz="1400"/>
        </a:p>
        <a:p>
          <a:pPr algn="l"/>
          <a:r>
            <a:rPr kumimoji="1" lang="ja-JP" altLang="en-US" sz="1400"/>
            <a:t>「参考表」で算出した値を入力</a:t>
          </a:r>
        </a:p>
      </xdr:txBody>
    </xdr:sp>
    <xdr:clientData/>
  </xdr:twoCellAnchor>
  <xdr:twoCellAnchor>
    <xdr:from>
      <xdr:col>20</xdr:col>
      <xdr:colOff>96044</xdr:colOff>
      <xdr:row>16</xdr:row>
      <xdr:rowOff>223043</xdr:rowOff>
    </xdr:from>
    <xdr:to>
      <xdr:col>29</xdr:col>
      <xdr:colOff>103982</xdr:colOff>
      <xdr:row>21</xdr:row>
      <xdr:rowOff>157162</xdr:rowOff>
    </xdr:to>
    <xdr:sp macro="" textlink="">
      <xdr:nvSpPr>
        <xdr:cNvPr id="13" name="吹き出し: 円形 12">
          <a:extLst>
            <a:ext uri="{FF2B5EF4-FFF2-40B4-BE49-F238E27FC236}">
              <a16:creationId xmlns:a16="http://schemas.microsoft.com/office/drawing/2014/main" id="{C7B6E2C2-F437-49CF-A447-3D85A6CD2111}"/>
            </a:ext>
          </a:extLst>
        </xdr:cNvPr>
        <xdr:cNvSpPr/>
      </xdr:nvSpPr>
      <xdr:spPr>
        <a:xfrm>
          <a:off x="5465763" y="4580731"/>
          <a:ext cx="2365375" cy="1089025"/>
        </a:xfrm>
        <a:prstGeom prst="wedgeEllipseCallout">
          <a:avLst>
            <a:gd name="adj1" fmla="val 68483"/>
            <a:gd name="adj2" fmla="val -30403"/>
          </a:avLst>
        </a:prstGeom>
        <a:solidFill>
          <a:schemeClr val="accent3">
            <a:lumMod val="20000"/>
            <a:lumOff val="80000"/>
          </a:schemeClr>
        </a:solidFill>
        <a:ln>
          <a:solidFill>
            <a:schemeClr val="accent3">
              <a:lumMod val="60000"/>
              <a:lumOff val="40000"/>
            </a:schemeClr>
          </a:solidFill>
        </a:ln>
      </xdr:spPr>
      <xdr:style>
        <a:lnRef idx="2">
          <a:schemeClr val="accent6"/>
        </a:lnRef>
        <a:fillRef idx="1">
          <a:schemeClr val="lt1"/>
        </a:fillRef>
        <a:effectRef idx="0">
          <a:schemeClr val="accent6"/>
        </a:effectRef>
        <a:fontRef idx="minor">
          <a:schemeClr val="dk1"/>
        </a:fontRef>
      </xdr:style>
      <xdr:txBody>
        <a:bodyPr vertOverflow="clip" horzOverflow="clip" rtlCol="0" anchor="t"/>
        <a:lstStyle/>
        <a:p>
          <a:pPr algn="l"/>
          <a:r>
            <a:rPr kumimoji="1" lang="ja-JP" altLang="en-US" sz="1400"/>
            <a:t>手順４</a:t>
          </a:r>
          <a:endParaRPr kumimoji="1" lang="en-US" altLang="ja-JP" sz="1400"/>
        </a:p>
        <a:p>
          <a:pPr algn="l"/>
          <a:r>
            <a:rPr kumimoji="1" lang="ja-JP" altLang="en-US" sz="1400"/>
            <a:t>ここが表示される</a:t>
          </a:r>
        </a:p>
      </xdr:txBody>
    </xdr:sp>
    <xdr:clientData/>
  </xdr:twoCellAnchor>
  <xdr:twoCellAnchor>
    <xdr:from>
      <xdr:col>46</xdr:col>
      <xdr:colOff>162719</xdr:colOff>
      <xdr:row>38</xdr:row>
      <xdr:rowOff>33337</xdr:rowOff>
    </xdr:from>
    <xdr:to>
      <xdr:col>63</xdr:col>
      <xdr:colOff>2382</xdr:colOff>
      <xdr:row>43</xdr:row>
      <xdr:rowOff>111125</xdr:rowOff>
    </xdr:to>
    <xdr:sp macro="" textlink="">
      <xdr:nvSpPr>
        <xdr:cNvPr id="14" name="吹き出し: 円形 13">
          <a:extLst>
            <a:ext uri="{FF2B5EF4-FFF2-40B4-BE49-F238E27FC236}">
              <a16:creationId xmlns:a16="http://schemas.microsoft.com/office/drawing/2014/main" id="{0185475D-0E1E-4C47-851C-9C749C148433}"/>
            </a:ext>
          </a:extLst>
        </xdr:cNvPr>
        <xdr:cNvSpPr/>
      </xdr:nvSpPr>
      <xdr:spPr>
        <a:xfrm>
          <a:off x="12342813" y="10213181"/>
          <a:ext cx="4292600" cy="1387475"/>
        </a:xfrm>
        <a:prstGeom prst="wedgeEllipseCallout">
          <a:avLst>
            <a:gd name="adj1" fmla="val -74701"/>
            <a:gd name="adj2" fmla="val 76473"/>
          </a:avLst>
        </a:prstGeom>
        <a:solidFill>
          <a:schemeClr val="accent6">
            <a:lumMod val="20000"/>
            <a:lumOff val="80000"/>
          </a:schemeClr>
        </a:solidFill>
      </xdr:spPr>
      <xdr:style>
        <a:lnRef idx="2">
          <a:schemeClr val="accent6"/>
        </a:lnRef>
        <a:fillRef idx="1">
          <a:schemeClr val="lt1"/>
        </a:fillRef>
        <a:effectRef idx="0">
          <a:schemeClr val="accent6"/>
        </a:effectRef>
        <a:fontRef idx="minor">
          <a:schemeClr val="dk1"/>
        </a:fontRef>
      </xdr:style>
      <xdr:txBody>
        <a:bodyPr vertOverflow="clip" horzOverflow="clip" rtlCol="0" anchor="t"/>
        <a:lstStyle/>
        <a:p>
          <a:pPr algn="l"/>
          <a:r>
            <a:rPr kumimoji="1" lang="ja-JP" altLang="en-US" sz="1400"/>
            <a:t>手順５</a:t>
          </a:r>
          <a:endParaRPr kumimoji="1" lang="en-US" altLang="ja-JP" sz="1400"/>
        </a:p>
        <a:p>
          <a:pPr algn="l"/>
          <a:r>
            <a:rPr kumimoji="1" lang="ja-JP" altLang="en-US" sz="1400"/>
            <a:t>従業者の勤務体制一覧表を入力</a:t>
          </a:r>
          <a:endParaRPr kumimoji="1" lang="en-US" altLang="ja-JP" sz="1400"/>
        </a:p>
      </xdr:txBody>
    </xdr:sp>
    <xdr:clientData/>
  </xdr:twoCellAnchor>
  <xdr:twoCellAnchor>
    <xdr:from>
      <xdr:col>49</xdr:col>
      <xdr:colOff>241301</xdr:colOff>
      <xdr:row>17</xdr:row>
      <xdr:rowOff>8731</xdr:rowOff>
    </xdr:from>
    <xdr:to>
      <xdr:col>59</xdr:col>
      <xdr:colOff>38101</xdr:colOff>
      <xdr:row>21</xdr:row>
      <xdr:rowOff>204787</xdr:rowOff>
    </xdr:to>
    <xdr:sp macro="" textlink="">
      <xdr:nvSpPr>
        <xdr:cNvPr id="15" name="吹き出し: 円形 14">
          <a:extLst>
            <a:ext uri="{FF2B5EF4-FFF2-40B4-BE49-F238E27FC236}">
              <a16:creationId xmlns:a16="http://schemas.microsoft.com/office/drawing/2014/main" id="{1E7EE8E3-8EDD-4883-AABF-C17F9D536FEF}"/>
            </a:ext>
          </a:extLst>
        </xdr:cNvPr>
        <xdr:cNvSpPr/>
      </xdr:nvSpPr>
      <xdr:spPr>
        <a:xfrm>
          <a:off x="13207207" y="4628356"/>
          <a:ext cx="2416175" cy="1089025"/>
        </a:xfrm>
        <a:prstGeom prst="wedgeEllipseCallout">
          <a:avLst>
            <a:gd name="adj1" fmla="val -49084"/>
            <a:gd name="adj2" fmla="val -40608"/>
          </a:avLst>
        </a:prstGeom>
        <a:solidFill>
          <a:schemeClr val="accent3">
            <a:lumMod val="20000"/>
            <a:lumOff val="80000"/>
          </a:schemeClr>
        </a:solidFill>
        <a:ln>
          <a:solidFill>
            <a:schemeClr val="accent3">
              <a:lumMod val="60000"/>
              <a:lumOff val="40000"/>
            </a:schemeClr>
          </a:solidFill>
        </a:ln>
      </xdr:spPr>
      <xdr:style>
        <a:lnRef idx="2">
          <a:schemeClr val="accent6"/>
        </a:lnRef>
        <a:fillRef idx="1">
          <a:schemeClr val="lt1"/>
        </a:fillRef>
        <a:effectRef idx="0">
          <a:schemeClr val="accent6"/>
        </a:effectRef>
        <a:fontRef idx="minor">
          <a:schemeClr val="dk1"/>
        </a:fontRef>
      </xdr:style>
      <xdr:txBody>
        <a:bodyPr vertOverflow="clip" horzOverflow="clip" rtlCol="0" anchor="t"/>
        <a:lstStyle/>
        <a:p>
          <a:pPr algn="l"/>
          <a:r>
            <a:rPr kumimoji="1" lang="ja-JP" altLang="en-US" sz="1400"/>
            <a:t>手順６</a:t>
          </a:r>
          <a:endParaRPr kumimoji="1" lang="en-US" altLang="ja-JP" sz="1400"/>
        </a:p>
        <a:p>
          <a:pPr algn="l"/>
          <a:r>
            <a:rPr kumimoji="1" lang="ja-JP" altLang="en-US" sz="1400"/>
            <a:t>ここが表示される</a:t>
          </a:r>
        </a:p>
      </xdr:txBody>
    </xdr:sp>
    <xdr:clientData/>
  </xdr:twoCellAnchor>
  <xdr:twoCellAnchor>
    <xdr:from>
      <xdr:col>59</xdr:col>
      <xdr:colOff>115093</xdr:colOff>
      <xdr:row>20</xdr:row>
      <xdr:rowOff>184151</xdr:rowOff>
    </xdr:from>
    <xdr:to>
      <xdr:col>71</xdr:col>
      <xdr:colOff>169861</xdr:colOff>
      <xdr:row>27</xdr:row>
      <xdr:rowOff>108744</xdr:rowOff>
    </xdr:to>
    <xdr:sp macro="" textlink="">
      <xdr:nvSpPr>
        <xdr:cNvPr id="16" name="吹き出し: 円形 15">
          <a:extLst>
            <a:ext uri="{FF2B5EF4-FFF2-40B4-BE49-F238E27FC236}">
              <a16:creationId xmlns:a16="http://schemas.microsoft.com/office/drawing/2014/main" id="{8E5E1106-EEF0-462F-8318-1E037F836D9E}"/>
            </a:ext>
          </a:extLst>
        </xdr:cNvPr>
        <xdr:cNvSpPr/>
      </xdr:nvSpPr>
      <xdr:spPr>
        <a:xfrm>
          <a:off x="15700374" y="5434807"/>
          <a:ext cx="3162300" cy="1555750"/>
        </a:xfrm>
        <a:prstGeom prst="wedgeEllipseCallout">
          <a:avLst>
            <a:gd name="adj1" fmla="val 728"/>
            <a:gd name="adj2" fmla="val -72495"/>
          </a:avLst>
        </a:prstGeom>
        <a:solidFill>
          <a:schemeClr val="accent3">
            <a:lumMod val="20000"/>
            <a:lumOff val="80000"/>
          </a:schemeClr>
        </a:solidFill>
        <a:ln>
          <a:solidFill>
            <a:schemeClr val="accent3">
              <a:lumMod val="60000"/>
              <a:lumOff val="40000"/>
            </a:schemeClr>
          </a:solidFill>
        </a:ln>
      </xdr:spPr>
      <xdr:style>
        <a:lnRef idx="2">
          <a:schemeClr val="accent6"/>
        </a:lnRef>
        <a:fillRef idx="1">
          <a:schemeClr val="lt1"/>
        </a:fillRef>
        <a:effectRef idx="0">
          <a:schemeClr val="accent6"/>
        </a:effectRef>
        <a:fontRef idx="minor">
          <a:schemeClr val="dk1"/>
        </a:fontRef>
      </xdr:style>
      <xdr:txBody>
        <a:bodyPr vertOverflow="clip" horzOverflow="clip" rtlCol="0" anchor="t"/>
        <a:lstStyle/>
        <a:p>
          <a:pPr algn="l"/>
          <a:r>
            <a:rPr kumimoji="1" lang="ja-JP" altLang="en-US" sz="1400"/>
            <a:t>手順７</a:t>
          </a:r>
          <a:endParaRPr kumimoji="1" lang="en-US" altLang="ja-JP" sz="1400"/>
        </a:p>
        <a:p>
          <a:pPr algn="l"/>
          <a:r>
            <a:rPr kumimoji="1" lang="ja-JP" altLang="en-US" sz="1400"/>
            <a:t>基準上置くべき従業員を満たしているか確認</a:t>
          </a:r>
          <a:endParaRPr kumimoji="1" lang="en-US" altLang="ja-JP" sz="1400"/>
        </a:p>
        <a:p>
          <a:pPr algn="l"/>
          <a:endParaRPr kumimoji="1" lang="ja-JP" altLang="en-US" sz="1400"/>
        </a:p>
      </xdr:txBody>
    </xdr:sp>
    <xdr:clientData/>
  </xdr:twoCellAnchor>
  <xdr:twoCellAnchor>
    <xdr:from>
      <xdr:col>16</xdr:col>
      <xdr:colOff>38894</xdr:colOff>
      <xdr:row>32</xdr:row>
      <xdr:rowOff>160337</xdr:rowOff>
    </xdr:from>
    <xdr:to>
      <xdr:col>30</xdr:col>
      <xdr:colOff>150019</xdr:colOff>
      <xdr:row>36</xdr:row>
      <xdr:rowOff>376237</xdr:rowOff>
    </xdr:to>
    <xdr:sp macro="" textlink="">
      <xdr:nvSpPr>
        <xdr:cNvPr id="17" name="吹き出し: 円形 16">
          <a:extLst>
            <a:ext uri="{FF2B5EF4-FFF2-40B4-BE49-F238E27FC236}">
              <a16:creationId xmlns:a16="http://schemas.microsoft.com/office/drawing/2014/main" id="{5544A555-71C7-4A4C-A9A1-6C9D34989838}"/>
            </a:ext>
          </a:extLst>
        </xdr:cNvPr>
        <xdr:cNvSpPr/>
      </xdr:nvSpPr>
      <xdr:spPr>
        <a:xfrm>
          <a:off x="4360863" y="8482806"/>
          <a:ext cx="3778250" cy="1406525"/>
        </a:xfrm>
        <a:prstGeom prst="wedgeEllipseCallout">
          <a:avLst>
            <a:gd name="adj1" fmla="val -18264"/>
            <a:gd name="adj2" fmla="val -63736"/>
          </a:avLst>
        </a:prstGeom>
        <a:solidFill>
          <a:schemeClr val="accent3">
            <a:lumMod val="20000"/>
            <a:lumOff val="80000"/>
          </a:schemeClr>
        </a:solidFill>
        <a:ln>
          <a:solidFill>
            <a:schemeClr val="accent3">
              <a:lumMod val="60000"/>
              <a:lumOff val="40000"/>
            </a:schemeClr>
          </a:solidFill>
        </a:ln>
      </xdr:spPr>
      <xdr:style>
        <a:lnRef idx="2">
          <a:schemeClr val="accent6"/>
        </a:lnRef>
        <a:fillRef idx="1">
          <a:schemeClr val="lt1"/>
        </a:fillRef>
        <a:effectRef idx="0">
          <a:schemeClr val="accent6"/>
        </a:effectRef>
        <a:fontRef idx="minor">
          <a:schemeClr val="dk1"/>
        </a:fontRef>
      </xdr:style>
      <xdr:txBody>
        <a:bodyPr vertOverflow="clip" horzOverflow="clip" rtlCol="0" anchor="t"/>
        <a:lstStyle/>
        <a:p>
          <a:pPr algn="l"/>
          <a:r>
            <a:rPr kumimoji="1" lang="ja-JP" altLang="en-US" sz="1400"/>
            <a:t>手順９</a:t>
          </a:r>
          <a:endParaRPr kumimoji="1" lang="en-US" altLang="ja-JP" sz="1400"/>
        </a:p>
        <a:p>
          <a:pPr algn="l"/>
          <a:r>
            <a:rPr kumimoji="1" lang="ja-JP" altLang="en-US" sz="1400"/>
            <a:t>「算定要件に対しての加配状況」が０になると、算定可能！</a:t>
          </a:r>
          <a:br>
            <a:rPr kumimoji="1" lang="en-US" altLang="ja-JP" sz="1400"/>
          </a:br>
          <a:endParaRPr kumimoji="1" lang="ja-JP" altLang="en-US" sz="1400"/>
        </a:p>
      </xdr:txBody>
    </xdr:sp>
    <xdr:clientData/>
  </xdr:twoCellAnchor>
  <xdr:twoCellAnchor>
    <xdr:from>
      <xdr:col>81</xdr:col>
      <xdr:colOff>161925</xdr:colOff>
      <xdr:row>10</xdr:row>
      <xdr:rowOff>96044</xdr:rowOff>
    </xdr:from>
    <xdr:to>
      <xdr:col>84</xdr:col>
      <xdr:colOff>303213</xdr:colOff>
      <xdr:row>15</xdr:row>
      <xdr:rowOff>48419</xdr:rowOff>
    </xdr:to>
    <xdr:sp macro="" textlink="">
      <xdr:nvSpPr>
        <xdr:cNvPr id="18" name="吹き出し: 円形 17">
          <a:extLst>
            <a:ext uri="{FF2B5EF4-FFF2-40B4-BE49-F238E27FC236}">
              <a16:creationId xmlns:a16="http://schemas.microsoft.com/office/drawing/2014/main" id="{D2B3C646-179E-4339-8376-E805AE0A4BE7}"/>
            </a:ext>
          </a:extLst>
        </xdr:cNvPr>
        <xdr:cNvSpPr/>
      </xdr:nvSpPr>
      <xdr:spPr>
        <a:xfrm>
          <a:off x="21997988" y="2810669"/>
          <a:ext cx="2212975" cy="1333500"/>
        </a:xfrm>
        <a:prstGeom prst="wedgeEllipseCallout">
          <a:avLst>
            <a:gd name="adj1" fmla="val -37834"/>
            <a:gd name="adj2" fmla="val -25223"/>
          </a:avLst>
        </a:prstGeom>
        <a:solidFill>
          <a:schemeClr val="accent3">
            <a:lumMod val="20000"/>
            <a:lumOff val="80000"/>
          </a:schemeClr>
        </a:solidFill>
        <a:ln>
          <a:solidFill>
            <a:schemeClr val="accent3">
              <a:lumMod val="60000"/>
              <a:lumOff val="40000"/>
            </a:schemeClr>
          </a:solidFill>
        </a:ln>
      </xdr:spPr>
      <xdr:style>
        <a:lnRef idx="2">
          <a:schemeClr val="accent6"/>
        </a:lnRef>
        <a:fillRef idx="1">
          <a:schemeClr val="lt1"/>
        </a:fillRef>
        <a:effectRef idx="0">
          <a:schemeClr val="accent6"/>
        </a:effectRef>
        <a:fontRef idx="minor">
          <a:schemeClr val="dk1"/>
        </a:fontRef>
      </xdr:style>
      <xdr:txBody>
        <a:bodyPr vertOverflow="clip" horzOverflow="clip" rtlCol="0" anchor="t"/>
        <a:lstStyle/>
        <a:p>
          <a:pPr algn="l"/>
          <a:r>
            <a:rPr kumimoji="1" lang="ja-JP" altLang="en-US" sz="1400"/>
            <a:t>薄緑の吹き出しは、確認するのみのもの</a:t>
          </a:r>
        </a:p>
      </xdr:txBody>
    </xdr:sp>
    <xdr:clientData/>
  </xdr:twoCellAnchor>
  <xdr:twoCellAnchor>
    <xdr:from>
      <xdr:col>73</xdr:col>
      <xdr:colOff>237331</xdr:colOff>
      <xdr:row>10</xdr:row>
      <xdr:rowOff>107156</xdr:rowOff>
    </xdr:from>
    <xdr:to>
      <xdr:col>80</xdr:col>
      <xdr:colOff>1588</xdr:colOff>
      <xdr:row>15</xdr:row>
      <xdr:rowOff>88106</xdr:rowOff>
    </xdr:to>
    <xdr:sp macro="" textlink="">
      <xdr:nvSpPr>
        <xdr:cNvPr id="19" name="吹き出し: 円形 18">
          <a:extLst>
            <a:ext uri="{FF2B5EF4-FFF2-40B4-BE49-F238E27FC236}">
              <a16:creationId xmlns:a16="http://schemas.microsoft.com/office/drawing/2014/main" id="{0B1AD822-CAD0-48A4-9757-5C5ACD855D59}"/>
            </a:ext>
          </a:extLst>
        </xdr:cNvPr>
        <xdr:cNvSpPr/>
      </xdr:nvSpPr>
      <xdr:spPr>
        <a:xfrm>
          <a:off x="19454019" y="2821781"/>
          <a:ext cx="2181225" cy="1362075"/>
        </a:xfrm>
        <a:prstGeom prst="wedgeEllipseCallout">
          <a:avLst>
            <a:gd name="adj1" fmla="val -32061"/>
            <a:gd name="adj2" fmla="val -30548"/>
          </a:avLst>
        </a:prstGeom>
        <a:solidFill>
          <a:schemeClr val="accent6">
            <a:lumMod val="20000"/>
            <a:lumOff val="80000"/>
          </a:schemeClr>
        </a:solidFill>
      </xdr:spPr>
      <xdr:style>
        <a:lnRef idx="2">
          <a:schemeClr val="accent6"/>
        </a:lnRef>
        <a:fillRef idx="1">
          <a:schemeClr val="lt1"/>
        </a:fillRef>
        <a:effectRef idx="0">
          <a:schemeClr val="accent6"/>
        </a:effectRef>
        <a:fontRef idx="minor">
          <a:schemeClr val="dk1"/>
        </a:fontRef>
      </xdr:style>
      <xdr:txBody>
        <a:bodyPr vertOverflow="clip" horzOverflow="clip" rtlCol="0" anchor="t"/>
        <a:lstStyle/>
        <a:p>
          <a:pPr algn="l"/>
          <a:r>
            <a:rPr kumimoji="1" lang="ja-JP" altLang="en-US" sz="1400"/>
            <a:t>オレンジの吹き出しは、作業が必要なもの</a:t>
          </a:r>
        </a:p>
      </xdr:txBody>
    </xdr:sp>
    <xdr:clientData/>
  </xdr:twoCellAnchor>
</xdr:wsDr>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D49ED45-CE2D-4ADB-A60E-D0F34218C12D}">
  <sheetPr>
    <tabColor theme="4"/>
    <pageSetUpPr fitToPage="1"/>
  </sheetPr>
  <dimension ref="A1:P52"/>
  <sheetViews>
    <sheetView tabSelected="1" view="pageBreakPreview" zoomScale="86" zoomScaleNormal="100" zoomScaleSheetLayoutView="86" workbookViewId="0">
      <selection activeCell="U7" sqref="U7"/>
    </sheetView>
  </sheetViews>
  <sheetFormatPr defaultRowHeight="13.5" x14ac:dyDescent="0.15"/>
  <cols>
    <col min="1" max="1" width="1.75" style="59" customWidth="1"/>
    <col min="2" max="2" width="22" style="59" customWidth="1"/>
    <col min="3" max="3" width="4" style="59" customWidth="1"/>
    <col min="4" max="4" width="10" style="59" customWidth="1"/>
    <col min="5" max="5" width="14.75" style="59" customWidth="1"/>
    <col min="6" max="6" width="9.75" style="59" customWidth="1"/>
    <col min="7" max="7" width="14.5" style="59" customWidth="1"/>
    <col min="8" max="8" width="10" style="59" customWidth="1"/>
    <col min="9" max="9" width="14.625" style="59" customWidth="1"/>
    <col min="10" max="10" width="7.625" style="59" customWidth="1"/>
    <col min="11" max="11" width="8.625" style="59" customWidth="1"/>
    <col min="12" max="12" width="1.75" style="59" customWidth="1"/>
    <col min="13" max="19" width="9" style="59"/>
    <col min="20" max="20" width="15.875" style="59" customWidth="1"/>
    <col min="21" max="258" width="9" style="59"/>
    <col min="259" max="259" width="2.25" style="59" customWidth="1"/>
    <col min="260" max="260" width="24.25" style="59" customWidth="1"/>
    <col min="261" max="261" width="4" style="59" customWidth="1"/>
    <col min="262" max="264" width="20.125" style="59" customWidth="1"/>
    <col min="265" max="265" width="3.125" style="59" customWidth="1"/>
    <col min="266" max="266" width="4.375" style="59" customWidth="1"/>
    <col min="267" max="267" width="2.5" style="59" customWidth="1"/>
    <col min="268" max="514" width="9" style="59"/>
    <col min="515" max="515" width="2.25" style="59" customWidth="1"/>
    <col min="516" max="516" width="24.25" style="59" customWidth="1"/>
    <col min="517" max="517" width="4" style="59" customWidth="1"/>
    <col min="518" max="520" width="20.125" style="59" customWidth="1"/>
    <col min="521" max="521" width="3.125" style="59" customWidth="1"/>
    <col min="522" max="522" width="4.375" style="59" customWidth="1"/>
    <col min="523" max="523" width="2.5" style="59" customWidth="1"/>
    <col min="524" max="770" width="9" style="59"/>
    <col min="771" max="771" width="2.25" style="59" customWidth="1"/>
    <col min="772" max="772" width="24.25" style="59" customWidth="1"/>
    <col min="773" max="773" width="4" style="59" customWidth="1"/>
    <col min="774" max="776" width="20.125" style="59" customWidth="1"/>
    <col min="777" max="777" width="3.125" style="59" customWidth="1"/>
    <col min="778" max="778" width="4.375" style="59" customWidth="1"/>
    <col min="779" max="779" width="2.5" style="59" customWidth="1"/>
    <col min="780" max="1026" width="9" style="59"/>
    <col min="1027" max="1027" width="2.25" style="59" customWidth="1"/>
    <col min="1028" max="1028" width="24.25" style="59" customWidth="1"/>
    <col min="1029" max="1029" width="4" style="59" customWidth="1"/>
    <col min="1030" max="1032" width="20.125" style="59" customWidth="1"/>
    <col min="1033" max="1033" width="3.125" style="59" customWidth="1"/>
    <col min="1034" max="1034" width="4.375" style="59" customWidth="1"/>
    <col min="1035" max="1035" width="2.5" style="59" customWidth="1"/>
    <col min="1036" max="1282" width="9" style="59"/>
    <col min="1283" max="1283" width="2.25" style="59" customWidth="1"/>
    <col min="1284" max="1284" width="24.25" style="59" customWidth="1"/>
    <col min="1285" max="1285" width="4" style="59" customWidth="1"/>
    <col min="1286" max="1288" width="20.125" style="59" customWidth="1"/>
    <col min="1289" max="1289" width="3.125" style="59" customWidth="1"/>
    <col min="1290" max="1290" width="4.375" style="59" customWidth="1"/>
    <col min="1291" max="1291" width="2.5" style="59" customWidth="1"/>
    <col min="1292" max="1538" width="9" style="59"/>
    <col min="1539" max="1539" width="2.25" style="59" customWidth="1"/>
    <col min="1540" max="1540" width="24.25" style="59" customWidth="1"/>
    <col min="1541" max="1541" width="4" style="59" customWidth="1"/>
    <col min="1542" max="1544" width="20.125" style="59" customWidth="1"/>
    <col min="1545" max="1545" width="3.125" style="59" customWidth="1"/>
    <col min="1546" max="1546" width="4.375" style="59" customWidth="1"/>
    <col min="1547" max="1547" width="2.5" style="59" customWidth="1"/>
    <col min="1548" max="1794" width="9" style="59"/>
    <col min="1795" max="1795" width="2.25" style="59" customWidth="1"/>
    <col min="1796" max="1796" width="24.25" style="59" customWidth="1"/>
    <col min="1797" max="1797" width="4" style="59" customWidth="1"/>
    <col min="1798" max="1800" width="20.125" style="59" customWidth="1"/>
    <col min="1801" max="1801" width="3.125" style="59" customWidth="1"/>
    <col min="1802" max="1802" width="4.375" style="59" customWidth="1"/>
    <col min="1803" max="1803" width="2.5" style="59" customWidth="1"/>
    <col min="1804" max="2050" width="9" style="59"/>
    <col min="2051" max="2051" width="2.25" style="59" customWidth="1"/>
    <col min="2052" max="2052" width="24.25" style="59" customWidth="1"/>
    <col min="2053" max="2053" width="4" style="59" customWidth="1"/>
    <col min="2054" max="2056" width="20.125" style="59" customWidth="1"/>
    <col min="2057" max="2057" width="3.125" style="59" customWidth="1"/>
    <col min="2058" max="2058" width="4.375" style="59" customWidth="1"/>
    <col min="2059" max="2059" width="2.5" style="59" customWidth="1"/>
    <col min="2060" max="2306" width="9" style="59"/>
    <col min="2307" max="2307" width="2.25" style="59" customWidth="1"/>
    <col min="2308" max="2308" width="24.25" style="59" customWidth="1"/>
    <col min="2309" max="2309" width="4" style="59" customWidth="1"/>
    <col min="2310" max="2312" width="20.125" style="59" customWidth="1"/>
    <col min="2313" max="2313" width="3.125" style="59" customWidth="1"/>
    <col min="2314" max="2314" width="4.375" style="59" customWidth="1"/>
    <col min="2315" max="2315" width="2.5" style="59" customWidth="1"/>
    <col min="2316" max="2562" width="9" style="59"/>
    <col min="2563" max="2563" width="2.25" style="59" customWidth="1"/>
    <col min="2564" max="2564" width="24.25" style="59" customWidth="1"/>
    <col min="2565" max="2565" width="4" style="59" customWidth="1"/>
    <col min="2566" max="2568" width="20.125" style="59" customWidth="1"/>
    <col min="2569" max="2569" width="3.125" style="59" customWidth="1"/>
    <col min="2570" max="2570" width="4.375" style="59" customWidth="1"/>
    <col min="2571" max="2571" width="2.5" style="59" customWidth="1"/>
    <col min="2572" max="2818" width="9" style="59"/>
    <col min="2819" max="2819" width="2.25" style="59" customWidth="1"/>
    <col min="2820" max="2820" width="24.25" style="59" customWidth="1"/>
    <col min="2821" max="2821" width="4" style="59" customWidth="1"/>
    <col min="2822" max="2824" width="20.125" style="59" customWidth="1"/>
    <col min="2825" max="2825" width="3.125" style="59" customWidth="1"/>
    <col min="2826" max="2826" width="4.375" style="59" customWidth="1"/>
    <col min="2827" max="2827" width="2.5" style="59" customWidth="1"/>
    <col min="2828" max="3074" width="9" style="59"/>
    <col min="3075" max="3075" width="2.25" style="59" customWidth="1"/>
    <col min="3076" max="3076" width="24.25" style="59" customWidth="1"/>
    <col min="3077" max="3077" width="4" style="59" customWidth="1"/>
    <col min="3078" max="3080" width="20.125" style="59" customWidth="1"/>
    <col min="3081" max="3081" width="3.125" style="59" customWidth="1"/>
    <col min="3082" max="3082" width="4.375" style="59" customWidth="1"/>
    <col min="3083" max="3083" width="2.5" style="59" customWidth="1"/>
    <col min="3084" max="3330" width="9" style="59"/>
    <col min="3331" max="3331" width="2.25" style="59" customWidth="1"/>
    <col min="3332" max="3332" width="24.25" style="59" customWidth="1"/>
    <col min="3333" max="3333" width="4" style="59" customWidth="1"/>
    <col min="3334" max="3336" width="20.125" style="59" customWidth="1"/>
    <col min="3337" max="3337" width="3.125" style="59" customWidth="1"/>
    <col min="3338" max="3338" width="4.375" style="59" customWidth="1"/>
    <col min="3339" max="3339" width="2.5" style="59" customWidth="1"/>
    <col min="3340" max="3586" width="9" style="59"/>
    <col min="3587" max="3587" width="2.25" style="59" customWidth="1"/>
    <col min="3588" max="3588" width="24.25" style="59" customWidth="1"/>
    <col min="3589" max="3589" width="4" style="59" customWidth="1"/>
    <col min="3590" max="3592" width="20.125" style="59" customWidth="1"/>
    <col min="3593" max="3593" width="3.125" style="59" customWidth="1"/>
    <col min="3594" max="3594" width="4.375" style="59" customWidth="1"/>
    <col min="3595" max="3595" width="2.5" style="59" customWidth="1"/>
    <col min="3596" max="3842" width="9" style="59"/>
    <col min="3843" max="3843" width="2.25" style="59" customWidth="1"/>
    <col min="3844" max="3844" width="24.25" style="59" customWidth="1"/>
    <col min="3845" max="3845" width="4" style="59" customWidth="1"/>
    <col min="3846" max="3848" width="20.125" style="59" customWidth="1"/>
    <col min="3849" max="3849" width="3.125" style="59" customWidth="1"/>
    <col min="3850" max="3850" width="4.375" style="59" customWidth="1"/>
    <col min="3851" max="3851" width="2.5" style="59" customWidth="1"/>
    <col min="3852" max="4098" width="9" style="59"/>
    <col min="4099" max="4099" width="2.25" style="59" customWidth="1"/>
    <col min="4100" max="4100" width="24.25" style="59" customWidth="1"/>
    <col min="4101" max="4101" width="4" style="59" customWidth="1"/>
    <col min="4102" max="4104" width="20.125" style="59" customWidth="1"/>
    <col min="4105" max="4105" width="3.125" style="59" customWidth="1"/>
    <col min="4106" max="4106" width="4.375" style="59" customWidth="1"/>
    <col min="4107" max="4107" width="2.5" style="59" customWidth="1"/>
    <col min="4108" max="4354" width="9" style="59"/>
    <col min="4355" max="4355" width="2.25" style="59" customWidth="1"/>
    <col min="4356" max="4356" width="24.25" style="59" customWidth="1"/>
    <col min="4357" max="4357" width="4" style="59" customWidth="1"/>
    <col min="4358" max="4360" width="20.125" style="59" customWidth="1"/>
    <col min="4361" max="4361" width="3.125" style="59" customWidth="1"/>
    <col min="4362" max="4362" width="4.375" style="59" customWidth="1"/>
    <col min="4363" max="4363" width="2.5" style="59" customWidth="1"/>
    <col min="4364" max="4610" width="9" style="59"/>
    <col min="4611" max="4611" width="2.25" style="59" customWidth="1"/>
    <col min="4612" max="4612" width="24.25" style="59" customWidth="1"/>
    <col min="4613" max="4613" width="4" style="59" customWidth="1"/>
    <col min="4614" max="4616" width="20.125" style="59" customWidth="1"/>
    <col min="4617" max="4617" width="3.125" style="59" customWidth="1"/>
    <col min="4618" max="4618" width="4.375" style="59" customWidth="1"/>
    <col min="4619" max="4619" width="2.5" style="59" customWidth="1"/>
    <col min="4620" max="4866" width="9" style="59"/>
    <col min="4867" max="4867" width="2.25" style="59" customWidth="1"/>
    <col min="4868" max="4868" width="24.25" style="59" customWidth="1"/>
    <col min="4869" max="4869" width="4" style="59" customWidth="1"/>
    <col min="4870" max="4872" width="20.125" style="59" customWidth="1"/>
    <col min="4873" max="4873" width="3.125" style="59" customWidth="1"/>
    <col min="4874" max="4874" width="4.375" style="59" customWidth="1"/>
    <col min="4875" max="4875" width="2.5" style="59" customWidth="1"/>
    <col min="4876" max="5122" width="9" style="59"/>
    <col min="5123" max="5123" width="2.25" style="59" customWidth="1"/>
    <col min="5124" max="5124" width="24.25" style="59" customWidth="1"/>
    <col min="5125" max="5125" width="4" style="59" customWidth="1"/>
    <col min="5126" max="5128" width="20.125" style="59" customWidth="1"/>
    <col min="5129" max="5129" width="3.125" style="59" customWidth="1"/>
    <col min="5130" max="5130" width="4.375" style="59" customWidth="1"/>
    <col min="5131" max="5131" width="2.5" style="59" customWidth="1"/>
    <col min="5132" max="5378" width="9" style="59"/>
    <col min="5379" max="5379" width="2.25" style="59" customWidth="1"/>
    <col min="5380" max="5380" width="24.25" style="59" customWidth="1"/>
    <col min="5381" max="5381" width="4" style="59" customWidth="1"/>
    <col min="5382" max="5384" width="20.125" style="59" customWidth="1"/>
    <col min="5385" max="5385" width="3.125" style="59" customWidth="1"/>
    <col min="5386" max="5386" width="4.375" style="59" customWidth="1"/>
    <col min="5387" max="5387" width="2.5" style="59" customWidth="1"/>
    <col min="5388" max="5634" width="9" style="59"/>
    <col min="5635" max="5635" width="2.25" style="59" customWidth="1"/>
    <col min="5636" max="5636" width="24.25" style="59" customWidth="1"/>
    <col min="5637" max="5637" width="4" style="59" customWidth="1"/>
    <col min="5638" max="5640" width="20.125" style="59" customWidth="1"/>
    <col min="5641" max="5641" width="3.125" style="59" customWidth="1"/>
    <col min="5642" max="5642" width="4.375" style="59" customWidth="1"/>
    <col min="5643" max="5643" width="2.5" style="59" customWidth="1"/>
    <col min="5644" max="5890" width="9" style="59"/>
    <col min="5891" max="5891" width="2.25" style="59" customWidth="1"/>
    <col min="5892" max="5892" width="24.25" style="59" customWidth="1"/>
    <col min="5893" max="5893" width="4" style="59" customWidth="1"/>
    <col min="5894" max="5896" width="20.125" style="59" customWidth="1"/>
    <col min="5897" max="5897" width="3.125" style="59" customWidth="1"/>
    <col min="5898" max="5898" width="4.375" style="59" customWidth="1"/>
    <col min="5899" max="5899" width="2.5" style="59" customWidth="1"/>
    <col min="5900" max="6146" width="9" style="59"/>
    <col min="6147" max="6147" width="2.25" style="59" customWidth="1"/>
    <col min="6148" max="6148" width="24.25" style="59" customWidth="1"/>
    <col min="6149" max="6149" width="4" style="59" customWidth="1"/>
    <col min="6150" max="6152" width="20.125" style="59" customWidth="1"/>
    <col min="6153" max="6153" width="3.125" style="59" customWidth="1"/>
    <col min="6154" max="6154" width="4.375" style="59" customWidth="1"/>
    <col min="6155" max="6155" width="2.5" style="59" customWidth="1"/>
    <col min="6156" max="6402" width="9" style="59"/>
    <col min="6403" max="6403" width="2.25" style="59" customWidth="1"/>
    <col min="6404" max="6404" width="24.25" style="59" customWidth="1"/>
    <col min="6405" max="6405" width="4" style="59" customWidth="1"/>
    <col min="6406" max="6408" width="20.125" style="59" customWidth="1"/>
    <col min="6409" max="6409" width="3.125" style="59" customWidth="1"/>
    <col min="6410" max="6410" width="4.375" style="59" customWidth="1"/>
    <col min="6411" max="6411" width="2.5" style="59" customWidth="1"/>
    <col min="6412" max="6658" width="9" style="59"/>
    <col min="6659" max="6659" width="2.25" style="59" customWidth="1"/>
    <col min="6660" max="6660" width="24.25" style="59" customWidth="1"/>
    <col min="6661" max="6661" width="4" style="59" customWidth="1"/>
    <col min="6662" max="6664" width="20.125" style="59" customWidth="1"/>
    <col min="6665" max="6665" width="3.125" style="59" customWidth="1"/>
    <col min="6666" max="6666" width="4.375" style="59" customWidth="1"/>
    <col min="6667" max="6667" width="2.5" style="59" customWidth="1"/>
    <col min="6668" max="6914" width="9" style="59"/>
    <col min="6915" max="6915" width="2.25" style="59" customWidth="1"/>
    <col min="6916" max="6916" width="24.25" style="59" customWidth="1"/>
    <col min="6917" max="6917" width="4" style="59" customWidth="1"/>
    <col min="6918" max="6920" width="20.125" style="59" customWidth="1"/>
    <col min="6921" max="6921" width="3.125" style="59" customWidth="1"/>
    <col min="6922" max="6922" width="4.375" style="59" customWidth="1"/>
    <col min="6923" max="6923" width="2.5" style="59" customWidth="1"/>
    <col min="6924" max="7170" width="9" style="59"/>
    <col min="7171" max="7171" width="2.25" style="59" customWidth="1"/>
    <col min="7172" max="7172" width="24.25" style="59" customWidth="1"/>
    <col min="7173" max="7173" width="4" style="59" customWidth="1"/>
    <col min="7174" max="7176" width="20.125" style="59" customWidth="1"/>
    <col min="7177" max="7177" width="3.125" style="59" customWidth="1"/>
    <col min="7178" max="7178" width="4.375" style="59" customWidth="1"/>
    <col min="7179" max="7179" width="2.5" style="59" customWidth="1"/>
    <col min="7180" max="7426" width="9" style="59"/>
    <col min="7427" max="7427" width="2.25" style="59" customWidth="1"/>
    <col min="7428" max="7428" width="24.25" style="59" customWidth="1"/>
    <col min="7429" max="7429" width="4" style="59" customWidth="1"/>
    <col min="7430" max="7432" width="20.125" style="59" customWidth="1"/>
    <col min="7433" max="7433" width="3.125" style="59" customWidth="1"/>
    <col min="7434" max="7434" width="4.375" style="59" customWidth="1"/>
    <col min="7435" max="7435" width="2.5" style="59" customWidth="1"/>
    <col min="7436" max="7682" width="9" style="59"/>
    <col min="7683" max="7683" width="2.25" style="59" customWidth="1"/>
    <col min="7684" max="7684" width="24.25" style="59" customWidth="1"/>
    <col min="7685" max="7685" width="4" style="59" customWidth="1"/>
    <col min="7686" max="7688" width="20.125" style="59" customWidth="1"/>
    <col min="7689" max="7689" width="3.125" style="59" customWidth="1"/>
    <col min="7690" max="7690" width="4.375" style="59" customWidth="1"/>
    <col min="7691" max="7691" width="2.5" style="59" customWidth="1"/>
    <col min="7692" max="7938" width="9" style="59"/>
    <col min="7939" max="7939" width="2.25" style="59" customWidth="1"/>
    <col min="7940" max="7940" width="24.25" style="59" customWidth="1"/>
    <col min="7941" max="7941" width="4" style="59" customWidth="1"/>
    <col min="7942" max="7944" width="20.125" style="59" customWidth="1"/>
    <col min="7945" max="7945" width="3.125" style="59" customWidth="1"/>
    <col min="7946" max="7946" width="4.375" style="59" customWidth="1"/>
    <col min="7947" max="7947" width="2.5" style="59" customWidth="1"/>
    <col min="7948" max="8194" width="9" style="59"/>
    <col min="8195" max="8195" width="2.25" style="59" customWidth="1"/>
    <col min="8196" max="8196" width="24.25" style="59" customWidth="1"/>
    <col min="8197" max="8197" width="4" style="59" customWidth="1"/>
    <col min="8198" max="8200" width="20.125" style="59" customWidth="1"/>
    <col min="8201" max="8201" width="3.125" style="59" customWidth="1"/>
    <col min="8202" max="8202" width="4.375" style="59" customWidth="1"/>
    <col min="8203" max="8203" width="2.5" style="59" customWidth="1"/>
    <col min="8204" max="8450" width="9" style="59"/>
    <col min="8451" max="8451" width="2.25" style="59" customWidth="1"/>
    <col min="8452" max="8452" width="24.25" style="59" customWidth="1"/>
    <col min="8453" max="8453" width="4" style="59" customWidth="1"/>
    <col min="8454" max="8456" width="20.125" style="59" customWidth="1"/>
    <col min="8457" max="8457" width="3.125" style="59" customWidth="1"/>
    <col min="8458" max="8458" width="4.375" style="59" customWidth="1"/>
    <col min="8459" max="8459" width="2.5" style="59" customWidth="1"/>
    <col min="8460" max="8706" width="9" style="59"/>
    <col min="8707" max="8707" width="2.25" style="59" customWidth="1"/>
    <col min="8708" max="8708" width="24.25" style="59" customWidth="1"/>
    <col min="8709" max="8709" width="4" style="59" customWidth="1"/>
    <col min="8710" max="8712" width="20.125" style="59" customWidth="1"/>
    <col min="8713" max="8713" width="3.125" style="59" customWidth="1"/>
    <col min="8714" max="8714" width="4.375" style="59" customWidth="1"/>
    <col min="8715" max="8715" width="2.5" style="59" customWidth="1"/>
    <col min="8716" max="8962" width="9" style="59"/>
    <col min="8963" max="8963" width="2.25" style="59" customWidth="1"/>
    <col min="8964" max="8964" width="24.25" style="59" customWidth="1"/>
    <col min="8965" max="8965" width="4" style="59" customWidth="1"/>
    <col min="8966" max="8968" width="20.125" style="59" customWidth="1"/>
    <col min="8969" max="8969" width="3.125" style="59" customWidth="1"/>
    <col min="8970" max="8970" width="4.375" style="59" customWidth="1"/>
    <col min="8971" max="8971" width="2.5" style="59" customWidth="1"/>
    <col min="8972" max="9218" width="9" style="59"/>
    <col min="9219" max="9219" width="2.25" style="59" customWidth="1"/>
    <col min="9220" max="9220" width="24.25" style="59" customWidth="1"/>
    <col min="9221" max="9221" width="4" style="59" customWidth="1"/>
    <col min="9222" max="9224" width="20.125" style="59" customWidth="1"/>
    <col min="9225" max="9225" width="3.125" style="59" customWidth="1"/>
    <col min="9226" max="9226" width="4.375" style="59" customWidth="1"/>
    <col min="9227" max="9227" width="2.5" style="59" customWidth="1"/>
    <col min="9228" max="9474" width="9" style="59"/>
    <col min="9475" max="9475" width="2.25" style="59" customWidth="1"/>
    <col min="9476" max="9476" width="24.25" style="59" customWidth="1"/>
    <col min="9477" max="9477" width="4" style="59" customWidth="1"/>
    <col min="9478" max="9480" width="20.125" style="59" customWidth="1"/>
    <col min="9481" max="9481" width="3.125" style="59" customWidth="1"/>
    <col min="9482" max="9482" width="4.375" style="59" customWidth="1"/>
    <col min="9483" max="9483" width="2.5" style="59" customWidth="1"/>
    <col min="9484" max="9730" width="9" style="59"/>
    <col min="9731" max="9731" width="2.25" style="59" customWidth="1"/>
    <col min="9732" max="9732" width="24.25" style="59" customWidth="1"/>
    <col min="9733" max="9733" width="4" style="59" customWidth="1"/>
    <col min="9734" max="9736" width="20.125" style="59" customWidth="1"/>
    <col min="9737" max="9737" width="3.125" style="59" customWidth="1"/>
    <col min="9738" max="9738" width="4.375" style="59" customWidth="1"/>
    <col min="9739" max="9739" width="2.5" style="59" customWidth="1"/>
    <col min="9740" max="9986" width="9" style="59"/>
    <col min="9987" max="9987" width="2.25" style="59" customWidth="1"/>
    <col min="9988" max="9988" width="24.25" style="59" customWidth="1"/>
    <col min="9989" max="9989" width="4" style="59" customWidth="1"/>
    <col min="9990" max="9992" width="20.125" style="59" customWidth="1"/>
    <col min="9993" max="9993" width="3.125" style="59" customWidth="1"/>
    <col min="9994" max="9994" width="4.375" style="59" customWidth="1"/>
    <col min="9995" max="9995" width="2.5" style="59" customWidth="1"/>
    <col min="9996" max="10242" width="9" style="59"/>
    <col min="10243" max="10243" width="2.25" style="59" customWidth="1"/>
    <col min="10244" max="10244" width="24.25" style="59" customWidth="1"/>
    <col min="10245" max="10245" width="4" style="59" customWidth="1"/>
    <col min="10246" max="10248" width="20.125" style="59" customWidth="1"/>
    <col min="10249" max="10249" width="3.125" style="59" customWidth="1"/>
    <col min="10250" max="10250" width="4.375" style="59" customWidth="1"/>
    <col min="10251" max="10251" width="2.5" style="59" customWidth="1"/>
    <col min="10252" max="10498" width="9" style="59"/>
    <col min="10499" max="10499" width="2.25" style="59" customWidth="1"/>
    <col min="10500" max="10500" width="24.25" style="59" customWidth="1"/>
    <col min="10501" max="10501" width="4" style="59" customWidth="1"/>
    <col min="10502" max="10504" width="20.125" style="59" customWidth="1"/>
    <col min="10505" max="10505" width="3.125" style="59" customWidth="1"/>
    <col min="10506" max="10506" width="4.375" style="59" customWidth="1"/>
    <col min="10507" max="10507" width="2.5" style="59" customWidth="1"/>
    <col min="10508" max="10754" width="9" style="59"/>
    <col min="10755" max="10755" width="2.25" style="59" customWidth="1"/>
    <col min="10756" max="10756" width="24.25" style="59" customWidth="1"/>
    <col min="10757" max="10757" width="4" style="59" customWidth="1"/>
    <col min="10758" max="10760" width="20.125" style="59" customWidth="1"/>
    <col min="10761" max="10761" width="3.125" style="59" customWidth="1"/>
    <col min="10762" max="10762" width="4.375" style="59" customWidth="1"/>
    <col min="10763" max="10763" width="2.5" style="59" customWidth="1"/>
    <col min="10764" max="11010" width="9" style="59"/>
    <col min="11011" max="11011" width="2.25" style="59" customWidth="1"/>
    <col min="11012" max="11012" width="24.25" style="59" customWidth="1"/>
    <col min="11013" max="11013" width="4" style="59" customWidth="1"/>
    <col min="11014" max="11016" width="20.125" style="59" customWidth="1"/>
    <col min="11017" max="11017" width="3.125" style="59" customWidth="1"/>
    <col min="11018" max="11018" width="4.375" style="59" customWidth="1"/>
    <col min="11019" max="11019" width="2.5" style="59" customWidth="1"/>
    <col min="11020" max="11266" width="9" style="59"/>
    <col min="11267" max="11267" width="2.25" style="59" customWidth="1"/>
    <col min="11268" max="11268" width="24.25" style="59" customWidth="1"/>
    <col min="11269" max="11269" width="4" style="59" customWidth="1"/>
    <col min="11270" max="11272" width="20.125" style="59" customWidth="1"/>
    <col min="11273" max="11273" width="3.125" style="59" customWidth="1"/>
    <col min="11274" max="11274" width="4.375" style="59" customWidth="1"/>
    <col min="11275" max="11275" width="2.5" style="59" customWidth="1"/>
    <col min="11276" max="11522" width="9" style="59"/>
    <col min="11523" max="11523" width="2.25" style="59" customWidth="1"/>
    <col min="11524" max="11524" width="24.25" style="59" customWidth="1"/>
    <col min="11525" max="11525" width="4" style="59" customWidth="1"/>
    <col min="11526" max="11528" width="20.125" style="59" customWidth="1"/>
    <col min="11529" max="11529" width="3.125" style="59" customWidth="1"/>
    <col min="11530" max="11530" width="4.375" style="59" customWidth="1"/>
    <col min="11531" max="11531" width="2.5" style="59" customWidth="1"/>
    <col min="11532" max="11778" width="9" style="59"/>
    <col min="11779" max="11779" width="2.25" style="59" customWidth="1"/>
    <col min="11780" max="11780" width="24.25" style="59" customWidth="1"/>
    <col min="11781" max="11781" width="4" style="59" customWidth="1"/>
    <col min="11782" max="11784" width="20.125" style="59" customWidth="1"/>
    <col min="11785" max="11785" width="3.125" style="59" customWidth="1"/>
    <col min="11786" max="11786" width="4.375" style="59" customWidth="1"/>
    <col min="11787" max="11787" width="2.5" style="59" customWidth="1"/>
    <col min="11788" max="12034" width="9" style="59"/>
    <col min="12035" max="12035" width="2.25" style="59" customWidth="1"/>
    <col min="12036" max="12036" width="24.25" style="59" customWidth="1"/>
    <col min="12037" max="12037" width="4" style="59" customWidth="1"/>
    <col min="12038" max="12040" width="20.125" style="59" customWidth="1"/>
    <col min="12041" max="12041" width="3.125" style="59" customWidth="1"/>
    <col min="12042" max="12042" width="4.375" style="59" customWidth="1"/>
    <col min="12043" max="12043" width="2.5" style="59" customWidth="1"/>
    <col min="12044" max="12290" width="9" style="59"/>
    <col min="12291" max="12291" width="2.25" style="59" customWidth="1"/>
    <col min="12292" max="12292" width="24.25" style="59" customWidth="1"/>
    <col min="12293" max="12293" width="4" style="59" customWidth="1"/>
    <col min="12294" max="12296" width="20.125" style="59" customWidth="1"/>
    <col min="12297" max="12297" width="3.125" style="59" customWidth="1"/>
    <col min="12298" max="12298" width="4.375" style="59" customWidth="1"/>
    <col min="12299" max="12299" width="2.5" style="59" customWidth="1"/>
    <col min="12300" max="12546" width="9" style="59"/>
    <col min="12547" max="12547" width="2.25" style="59" customWidth="1"/>
    <col min="12548" max="12548" width="24.25" style="59" customWidth="1"/>
    <col min="12549" max="12549" width="4" style="59" customWidth="1"/>
    <col min="12550" max="12552" width="20.125" style="59" customWidth="1"/>
    <col min="12553" max="12553" width="3.125" style="59" customWidth="1"/>
    <col min="12554" max="12554" width="4.375" style="59" customWidth="1"/>
    <col min="12555" max="12555" width="2.5" style="59" customWidth="1"/>
    <col min="12556" max="12802" width="9" style="59"/>
    <col min="12803" max="12803" width="2.25" style="59" customWidth="1"/>
    <col min="12804" max="12804" width="24.25" style="59" customWidth="1"/>
    <col min="12805" max="12805" width="4" style="59" customWidth="1"/>
    <col min="12806" max="12808" width="20.125" style="59" customWidth="1"/>
    <col min="12809" max="12809" width="3.125" style="59" customWidth="1"/>
    <col min="12810" max="12810" width="4.375" style="59" customWidth="1"/>
    <col min="12811" max="12811" width="2.5" style="59" customWidth="1"/>
    <col min="12812" max="13058" width="9" style="59"/>
    <col min="13059" max="13059" width="2.25" style="59" customWidth="1"/>
    <col min="13060" max="13060" width="24.25" style="59" customWidth="1"/>
    <col min="13061" max="13061" width="4" style="59" customWidth="1"/>
    <col min="13062" max="13064" width="20.125" style="59" customWidth="1"/>
    <col min="13065" max="13065" width="3.125" style="59" customWidth="1"/>
    <col min="13066" max="13066" width="4.375" style="59" customWidth="1"/>
    <col min="13067" max="13067" width="2.5" style="59" customWidth="1"/>
    <col min="13068" max="13314" width="9" style="59"/>
    <col min="13315" max="13315" width="2.25" style="59" customWidth="1"/>
    <col min="13316" max="13316" width="24.25" style="59" customWidth="1"/>
    <col min="13317" max="13317" width="4" style="59" customWidth="1"/>
    <col min="13318" max="13320" width="20.125" style="59" customWidth="1"/>
    <col min="13321" max="13321" width="3.125" style="59" customWidth="1"/>
    <col min="13322" max="13322" width="4.375" style="59" customWidth="1"/>
    <col min="13323" max="13323" width="2.5" style="59" customWidth="1"/>
    <col min="13324" max="13570" width="9" style="59"/>
    <col min="13571" max="13571" width="2.25" style="59" customWidth="1"/>
    <col min="13572" max="13572" width="24.25" style="59" customWidth="1"/>
    <col min="13573" max="13573" width="4" style="59" customWidth="1"/>
    <col min="13574" max="13576" width="20.125" style="59" customWidth="1"/>
    <col min="13577" max="13577" width="3.125" style="59" customWidth="1"/>
    <col min="13578" max="13578" width="4.375" style="59" customWidth="1"/>
    <col min="13579" max="13579" width="2.5" style="59" customWidth="1"/>
    <col min="13580" max="13826" width="9" style="59"/>
    <col min="13827" max="13827" width="2.25" style="59" customWidth="1"/>
    <col min="13828" max="13828" width="24.25" style="59" customWidth="1"/>
    <col min="13829" max="13829" width="4" style="59" customWidth="1"/>
    <col min="13830" max="13832" width="20.125" style="59" customWidth="1"/>
    <col min="13833" max="13833" width="3.125" style="59" customWidth="1"/>
    <col min="13834" max="13834" width="4.375" style="59" customWidth="1"/>
    <col min="13835" max="13835" width="2.5" style="59" customWidth="1"/>
    <col min="13836" max="14082" width="9" style="59"/>
    <col min="14083" max="14083" width="2.25" style="59" customWidth="1"/>
    <col min="14084" max="14084" width="24.25" style="59" customWidth="1"/>
    <col min="14085" max="14085" width="4" style="59" customWidth="1"/>
    <col min="14086" max="14088" width="20.125" style="59" customWidth="1"/>
    <col min="14089" max="14089" width="3.125" style="59" customWidth="1"/>
    <col min="14090" max="14090" width="4.375" style="59" customWidth="1"/>
    <col min="14091" max="14091" width="2.5" style="59" customWidth="1"/>
    <col min="14092" max="14338" width="9" style="59"/>
    <col min="14339" max="14339" width="2.25" style="59" customWidth="1"/>
    <col min="14340" max="14340" width="24.25" style="59" customWidth="1"/>
    <col min="14341" max="14341" width="4" style="59" customWidth="1"/>
    <col min="14342" max="14344" width="20.125" style="59" customWidth="1"/>
    <col min="14345" max="14345" width="3.125" style="59" customWidth="1"/>
    <col min="14346" max="14346" width="4.375" style="59" customWidth="1"/>
    <col min="14347" max="14347" width="2.5" style="59" customWidth="1"/>
    <col min="14348" max="14594" width="9" style="59"/>
    <col min="14595" max="14595" width="2.25" style="59" customWidth="1"/>
    <col min="14596" max="14596" width="24.25" style="59" customWidth="1"/>
    <col min="14597" max="14597" width="4" style="59" customWidth="1"/>
    <col min="14598" max="14600" width="20.125" style="59" customWidth="1"/>
    <col min="14601" max="14601" width="3.125" style="59" customWidth="1"/>
    <col min="14602" max="14602" width="4.375" style="59" customWidth="1"/>
    <col min="14603" max="14603" width="2.5" style="59" customWidth="1"/>
    <col min="14604" max="14850" width="9" style="59"/>
    <col min="14851" max="14851" width="2.25" style="59" customWidth="1"/>
    <col min="14852" max="14852" width="24.25" style="59" customWidth="1"/>
    <col min="14853" max="14853" width="4" style="59" customWidth="1"/>
    <col min="14854" max="14856" width="20.125" style="59" customWidth="1"/>
    <col min="14857" max="14857" width="3.125" style="59" customWidth="1"/>
    <col min="14858" max="14858" width="4.375" style="59" customWidth="1"/>
    <col min="14859" max="14859" width="2.5" style="59" customWidth="1"/>
    <col min="14860" max="15106" width="9" style="59"/>
    <col min="15107" max="15107" width="2.25" style="59" customWidth="1"/>
    <col min="15108" max="15108" width="24.25" style="59" customWidth="1"/>
    <col min="15109" max="15109" width="4" style="59" customWidth="1"/>
    <col min="15110" max="15112" width="20.125" style="59" customWidth="1"/>
    <col min="15113" max="15113" width="3.125" style="59" customWidth="1"/>
    <col min="15114" max="15114" width="4.375" style="59" customWidth="1"/>
    <col min="15115" max="15115" width="2.5" style="59" customWidth="1"/>
    <col min="15116" max="15362" width="9" style="59"/>
    <col min="15363" max="15363" width="2.25" style="59" customWidth="1"/>
    <col min="15364" max="15364" width="24.25" style="59" customWidth="1"/>
    <col min="15365" max="15365" width="4" style="59" customWidth="1"/>
    <col min="15366" max="15368" width="20.125" style="59" customWidth="1"/>
    <col min="15369" max="15369" width="3.125" style="59" customWidth="1"/>
    <col min="15370" max="15370" width="4.375" style="59" customWidth="1"/>
    <col min="15371" max="15371" width="2.5" style="59" customWidth="1"/>
    <col min="15372" max="15618" width="9" style="59"/>
    <col min="15619" max="15619" width="2.25" style="59" customWidth="1"/>
    <col min="15620" max="15620" width="24.25" style="59" customWidth="1"/>
    <col min="15621" max="15621" width="4" style="59" customWidth="1"/>
    <col min="15622" max="15624" width="20.125" style="59" customWidth="1"/>
    <col min="15625" max="15625" width="3.125" style="59" customWidth="1"/>
    <col min="15626" max="15626" width="4.375" style="59" customWidth="1"/>
    <col min="15627" max="15627" width="2.5" style="59" customWidth="1"/>
    <col min="15628" max="15874" width="9" style="59"/>
    <col min="15875" max="15875" width="2.25" style="59" customWidth="1"/>
    <col min="15876" max="15876" width="24.25" style="59" customWidth="1"/>
    <col min="15877" max="15877" width="4" style="59" customWidth="1"/>
    <col min="15878" max="15880" width="20.125" style="59" customWidth="1"/>
    <col min="15881" max="15881" width="3.125" style="59" customWidth="1"/>
    <col min="15882" max="15882" width="4.375" style="59" customWidth="1"/>
    <col min="15883" max="15883" width="2.5" style="59" customWidth="1"/>
    <col min="15884" max="16130" width="9" style="59"/>
    <col min="16131" max="16131" width="2.25" style="59" customWidth="1"/>
    <col min="16132" max="16132" width="24.25" style="59" customWidth="1"/>
    <col min="16133" max="16133" width="4" style="59" customWidth="1"/>
    <col min="16134" max="16136" width="20.125" style="59" customWidth="1"/>
    <col min="16137" max="16137" width="3.125" style="59" customWidth="1"/>
    <col min="16138" max="16138" width="4.375" style="59" customWidth="1"/>
    <col min="16139" max="16139" width="2.5" style="59" customWidth="1"/>
    <col min="16140" max="16384" width="9" style="59"/>
  </cols>
  <sheetData>
    <row r="1" spans="1:16" ht="20.100000000000001" customHeight="1" x14ac:dyDescent="0.15">
      <c r="A1" s="181"/>
      <c r="B1" s="182" t="s">
        <v>164</v>
      </c>
      <c r="C1" s="182"/>
      <c r="D1" s="182"/>
      <c r="E1" s="182"/>
      <c r="F1" s="182"/>
      <c r="G1" s="182"/>
      <c r="H1" s="182"/>
      <c r="I1" s="182"/>
      <c r="J1" s="182"/>
      <c r="K1" s="182"/>
      <c r="L1" s="182"/>
      <c r="M1" s="251">
        <v>202604</v>
      </c>
    </row>
    <row r="2" spans="1:16" ht="20.100000000000001" customHeight="1" x14ac:dyDescent="0.15">
      <c r="A2" s="181"/>
      <c r="B2" s="182"/>
      <c r="C2" s="182"/>
      <c r="D2" s="182"/>
      <c r="E2" s="182"/>
      <c r="F2" s="182"/>
      <c r="G2" s="182"/>
      <c r="H2" s="182"/>
      <c r="I2" s="547" t="s">
        <v>145</v>
      </c>
      <c r="J2" s="547"/>
      <c r="K2" s="547"/>
      <c r="L2" s="182"/>
      <c r="M2" s="233"/>
    </row>
    <row r="3" spans="1:16" ht="20.100000000000001" customHeight="1" x14ac:dyDescent="0.15">
      <c r="A3" s="181"/>
      <c r="B3" s="182"/>
      <c r="C3" s="182"/>
      <c r="D3" s="182"/>
      <c r="E3" s="182"/>
      <c r="F3" s="182"/>
      <c r="G3" s="182"/>
      <c r="H3" s="182"/>
      <c r="I3" s="190"/>
      <c r="J3" s="190"/>
      <c r="K3" s="190"/>
      <c r="L3" s="182"/>
    </row>
    <row r="4" spans="1:16" ht="20.100000000000001" customHeight="1" x14ac:dyDescent="0.15">
      <c r="A4" s="548" t="s">
        <v>144</v>
      </c>
      <c r="B4" s="548"/>
      <c r="C4" s="548"/>
      <c r="D4" s="548"/>
      <c r="E4" s="548"/>
      <c r="F4" s="548"/>
      <c r="G4" s="548"/>
      <c r="H4" s="548"/>
      <c r="I4" s="548"/>
      <c r="J4" s="548"/>
      <c r="K4" s="548"/>
      <c r="L4" s="182"/>
    </row>
    <row r="5" spans="1:16" ht="20.100000000000001" customHeight="1" x14ac:dyDescent="0.15">
      <c r="A5" s="183"/>
      <c r="B5" s="183"/>
      <c r="C5" s="183"/>
      <c r="D5" s="183"/>
      <c r="E5" s="183"/>
      <c r="F5" s="183"/>
      <c r="G5" s="183"/>
      <c r="H5" s="183"/>
      <c r="I5" s="183"/>
      <c r="J5" s="183"/>
      <c r="K5" s="183"/>
      <c r="L5" s="182"/>
    </row>
    <row r="6" spans="1:16" ht="30" customHeight="1" x14ac:dyDescent="0.15">
      <c r="A6" s="183"/>
      <c r="B6" s="245" t="s">
        <v>136</v>
      </c>
      <c r="C6" s="563"/>
      <c r="D6" s="564"/>
      <c r="E6" s="564"/>
      <c r="F6" s="564"/>
      <c r="G6" s="564"/>
      <c r="H6" s="564"/>
      <c r="I6" s="564"/>
      <c r="J6" s="564"/>
      <c r="K6" s="565"/>
      <c r="L6" s="182"/>
    </row>
    <row r="7" spans="1:16" ht="30" customHeight="1" x14ac:dyDescent="0.15">
      <c r="A7" s="182"/>
      <c r="B7" s="220" t="s">
        <v>137</v>
      </c>
      <c r="C7" s="549" t="s">
        <v>86</v>
      </c>
      <c r="D7" s="549"/>
      <c r="E7" s="549"/>
      <c r="F7" s="549"/>
      <c r="G7" s="549"/>
      <c r="H7" s="549"/>
      <c r="I7" s="549"/>
      <c r="J7" s="549"/>
      <c r="K7" s="550"/>
      <c r="L7" s="182"/>
    </row>
    <row r="8" spans="1:16" ht="30" customHeight="1" x14ac:dyDescent="0.15">
      <c r="A8" s="182"/>
      <c r="B8" s="219" t="s">
        <v>138</v>
      </c>
      <c r="C8" s="560" t="s">
        <v>135</v>
      </c>
      <c r="D8" s="561"/>
      <c r="E8" s="561"/>
      <c r="F8" s="561"/>
      <c r="G8" s="561"/>
      <c r="H8" s="561"/>
      <c r="I8" s="561"/>
      <c r="J8" s="561"/>
      <c r="K8" s="562"/>
      <c r="L8" s="182"/>
    </row>
    <row r="9" spans="1:16" ht="30" customHeight="1" x14ac:dyDescent="0.15">
      <c r="A9" s="182"/>
      <c r="B9" s="221" t="s">
        <v>139</v>
      </c>
      <c r="C9" s="560" t="s">
        <v>143</v>
      </c>
      <c r="D9" s="561"/>
      <c r="E9" s="561"/>
      <c r="F9" s="561"/>
      <c r="G9" s="561"/>
      <c r="H9" s="561"/>
      <c r="I9" s="561"/>
      <c r="J9" s="561"/>
      <c r="K9" s="562"/>
      <c r="L9" s="182"/>
      <c r="P9" s="233" t="s">
        <v>159</v>
      </c>
    </row>
    <row r="10" spans="1:16" ht="18.75" customHeight="1" x14ac:dyDescent="0.15">
      <c r="A10" s="182"/>
      <c r="B10" s="551" t="s">
        <v>140</v>
      </c>
      <c r="C10" s="185"/>
      <c r="D10" s="182"/>
      <c r="E10" s="182"/>
      <c r="F10" s="182"/>
      <c r="G10" s="182"/>
      <c r="H10" s="182"/>
      <c r="I10" s="182"/>
      <c r="J10" s="182"/>
      <c r="K10" s="186"/>
      <c r="L10" s="182"/>
      <c r="P10" s="59" t="s">
        <v>154</v>
      </c>
    </row>
    <row r="11" spans="1:16" ht="32.25" customHeight="1" x14ac:dyDescent="0.15">
      <c r="A11" s="182"/>
      <c r="B11" s="551"/>
      <c r="C11" s="185"/>
      <c r="D11" s="553" t="s">
        <v>88</v>
      </c>
      <c r="E11" s="553"/>
      <c r="F11" s="187"/>
      <c r="G11" s="188"/>
      <c r="H11" s="189" t="s">
        <v>22</v>
      </c>
      <c r="I11" s="190"/>
      <c r="J11" s="190"/>
      <c r="K11" s="186"/>
      <c r="L11" s="182"/>
      <c r="P11" s="59" t="s">
        <v>155</v>
      </c>
    </row>
    <row r="12" spans="1:16" ht="20.25" customHeight="1" x14ac:dyDescent="0.15">
      <c r="A12" s="182"/>
      <c r="B12" s="552"/>
      <c r="C12" s="191"/>
      <c r="D12" s="192" t="s">
        <v>130</v>
      </c>
      <c r="E12" s="192"/>
      <c r="F12" s="193"/>
      <c r="G12" s="193"/>
      <c r="H12" s="193"/>
      <c r="I12" s="193"/>
      <c r="J12" s="193"/>
      <c r="K12" s="194"/>
      <c r="L12" s="182"/>
      <c r="P12" s="59" t="s">
        <v>156</v>
      </c>
    </row>
    <row r="13" spans="1:16" ht="30" customHeight="1" x14ac:dyDescent="0.15">
      <c r="A13" s="182"/>
      <c r="B13" s="222" t="s">
        <v>141</v>
      </c>
      <c r="C13" s="221" t="s">
        <v>158</v>
      </c>
      <c r="D13" s="231"/>
      <c r="E13" s="231"/>
      <c r="F13" s="561" t="s">
        <v>159</v>
      </c>
      <c r="G13" s="561"/>
      <c r="H13" s="231" t="s">
        <v>153</v>
      </c>
      <c r="I13" s="231"/>
      <c r="J13" s="231"/>
      <c r="K13" s="232"/>
      <c r="L13" s="182"/>
      <c r="P13" s="59" t="s">
        <v>157</v>
      </c>
    </row>
    <row r="14" spans="1:16" ht="21" customHeight="1" x14ac:dyDescent="0.15">
      <c r="A14" s="182"/>
      <c r="B14" s="554" t="s">
        <v>142</v>
      </c>
      <c r="C14" s="571" t="s">
        <v>165</v>
      </c>
      <c r="D14" s="572"/>
      <c r="E14" s="572"/>
      <c r="F14" s="572"/>
      <c r="G14" s="572"/>
      <c r="H14" s="572"/>
      <c r="I14" s="572"/>
      <c r="J14" s="572"/>
      <c r="K14" s="573"/>
      <c r="L14" s="182"/>
    </row>
    <row r="15" spans="1:16" ht="24.75" customHeight="1" thickBot="1" x14ac:dyDescent="0.2">
      <c r="A15" s="182"/>
      <c r="B15" s="551"/>
      <c r="C15" s="185"/>
      <c r="D15" s="248" t="s">
        <v>163</v>
      </c>
      <c r="E15" s="182"/>
      <c r="F15" s="182"/>
      <c r="G15" s="182"/>
      <c r="H15" s="182"/>
      <c r="I15" s="182"/>
      <c r="J15" s="182"/>
      <c r="K15" s="186"/>
      <c r="L15" s="182"/>
    </row>
    <row r="16" spans="1:16" ht="24" customHeight="1" x14ac:dyDescent="0.15">
      <c r="A16" s="182"/>
      <c r="B16" s="551"/>
      <c r="C16" s="185"/>
      <c r="D16" s="196"/>
      <c r="E16" s="555" t="s">
        <v>175</v>
      </c>
      <c r="F16" s="556"/>
      <c r="G16" s="555" t="s">
        <v>176</v>
      </c>
      <c r="H16" s="566"/>
      <c r="I16" s="559" t="s">
        <v>174</v>
      </c>
      <c r="J16" s="558"/>
      <c r="K16" s="186"/>
      <c r="L16" s="182"/>
    </row>
    <row r="17" spans="1:14" ht="24" customHeight="1" x14ac:dyDescent="0.15">
      <c r="A17" s="182"/>
      <c r="B17" s="551"/>
      <c r="C17" s="185"/>
      <c r="D17" s="197" t="s">
        <v>166</v>
      </c>
      <c r="E17" s="189">
        <f>IF(人員配置体制確認表■要提出!D7="○",人員配置体制確認表■要提出!AE15,人員配置体制確認表■要提出!AE14)</f>
        <v>0</v>
      </c>
      <c r="F17" s="198" t="s">
        <v>22</v>
      </c>
      <c r="G17" s="189">
        <f>IF(人員配置体制確認表■要提出!D6="○",0,人員配置体制確認表■要提出!AE16)</f>
        <v>0</v>
      </c>
      <c r="H17" s="184" t="s">
        <v>22</v>
      </c>
      <c r="I17" s="199">
        <f>E17+G17</f>
        <v>0</v>
      </c>
      <c r="J17" s="200" t="s">
        <v>22</v>
      </c>
      <c r="K17" s="186"/>
      <c r="L17" s="182"/>
      <c r="N17" s="669" t="s">
        <v>184</v>
      </c>
    </row>
    <row r="18" spans="1:14" ht="24" customHeight="1" thickBot="1" x14ac:dyDescent="0.2">
      <c r="A18" s="182"/>
      <c r="B18" s="551"/>
      <c r="C18" s="185"/>
      <c r="D18" s="201" t="s">
        <v>90</v>
      </c>
      <c r="E18" s="189">
        <f>IF(人員配置体制確認表■要提出!D7="○",人員配置体制確認表■要提出!AI15,人員配置体制確認表■要提出!AI14)</f>
        <v>0</v>
      </c>
      <c r="F18" s="189" t="s">
        <v>66</v>
      </c>
      <c r="G18" s="189">
        <f>IF(人員配置体制確認表■要提出!D6="○",0,人員配置体制確認表■要提出!AI16)</f>
        <v>0</v>
      </c>
      <c r="H18" s="202" t="s">
        <v>66</v>
      </c>
      <c r="I18" s="203">
        <f>E18+G18</f>
        <v>0</v>
      </c>
      <c r="J18" s="204" t="s">
        <v>66</v>
      </c>
      <c r="K18" s="247" t="s">
        <v>179</v>
      </c>
      <c r="L18" s="182"/>
    </row>
    <row r="19" spans="1:14" ht="24.75" customHeight="1" thickBot="1" x14ac:dyDescent="0.2">
      <c r="A19" s="182"/>
      <c r="B19" s="551"/>
      <c r="C19" s="185"/>
      <c r="D19" s="248" t="s">
        <v>178</v>
      </c>
      <c r="E19" s="182"/>
      <c r="F19" s="182"/>
      <c r="G19" s="205"/>
      <c r="H19" s="205"/>
      <c r="I19" s="205"/>
      <c r="J19" s="205"/>
      <c r="K19" s="186"/>
      <c r="L19" s="182"/>
    </row>
    <row r="20" spans="1:14" ht="24" customHeight="1" x14ac:dyDescent="0.15">
      <c r="A20" s="182"/>
      <c r="B20" s="551"/>
      <c r="C20" s="185"/>
      <c r="D20" s="206"/>
      <c r="E20" s="207" t="s">
        <v>91</v>
      </c>
      <c r="F20" s="208"/>
      <c r="G20" s="209"/>
      <c r="H20" s="206"/>
      <c r="I20" s="207" t="s">
        <v>181</v>
      </c>
      <c r="J20" s="208"/>
      <c r="K20" s="186"/>
      <c r="L20" s="182"/>
    </row>
    <row r="21" spans="1:14" ht="24" customHeight="1" x14ac:dyDescent="0.15">
      <c r="A21" s="182"/>
      <c r="B21" s="551"/>
      <c r="C21" s="185"/>
      <c r="D21" s="210" t="s">
        <v>89</v>
      </c>
      <c r="E21" s="198" t="e" cm="1">
        <f t="array" ref="E21">-(_xlfn.IFS(F13=P10,人員配置体制確認表■要提出!I27,F13=P11,人員配置体制確認表■要提出!Y27,F13=P12,人員配置体制確認表■要提出!AO27,F13=P13,人員配置体制確認表■要提出!BE27))</f>
        <v>#N/A</v>
      </c>
      <c r="F21" s="200" t="s">
        <v>22</v>
      </c>
      <c r="G21" s="209"/>
      <c r="H21" s="210" t="s">
        <v>89</v>
      </c>
      <c r="I21" s="198" t="e" cm="1">
        <f t="array" ref="I21">-(_xlfn.IFS(F13=P10,人員配置体制確認表■要提出!I28,F13=P11,人員配置体制確認表■要提出!Y28,F13=P12,人員配置体制確認表■要提出!AO28,F13=P13,人員配置体制確認表■要提出!BE28))</f>
        <v>#N/A</v>
      </c>
      <c r="J21" s="200" t="s">
        <v>22</v>
      </c>
      <c r="K21" s="186"/>
      <c r="L21" s="182"/>
    </row>
    <row r="22" spans="1:14" ht="24" customHeight="1" thickBot="1" x14ac:dyDescent="0.2">
      <c r="A22" s="182"/>
      <c r="B22" s="551"/>
      <c r="C22" s="185"/>
      <c r="D22" s="211" t="s">
        <v>90</v>
      </c>
      <c r="E22" s="213" t="e" cm="1">
        <f t="array" ref="E22">-(_xlfn.IFS(F13=P10,人員配置体制確認表■要提出!M27,F13=P11,人員配置体制確認表■要提出!AC27,F13=P12,人員配置体制確認表■要提出!AS27,F13=P13,人員配置体制確認表■要提出!BI27))</f>
        <v>#N/A</v>
      </c>
      <c r="F22" s="204" t="s">
        <v>66</v>
      </c>
      <c r="G22" s="249" t="s">
        <v>180</v>
      </c>
      <c r="H22" s="211" t="s">
        <v>90</v>
      </c>
      <c r="I22" s="213" t="e" cm="1">
        <f t="array" ref="I22">-(_xlfn.IFS(F13=P10,人員配置体制確認表■要提出!M28,F13=P11,人員配置体制確認表■要提出!AC28,F13=P12,人員配置体制確認表■要提出!AS28,F13=P13,人員配置体制確認表■要提出!BI28))</f>
        <v>#N/A</v>
      </c>
      <c r="J22" s="204" t="s">
        <v>66</v>
      </c>
      <c r="K22" s="250" t="s">
        <v>182</v>
      </c>
      <c r="L22" s="182"/>
    </row>
    <row r="23" spans="1:14" ht="36" customHeight="1" thickBot="1" x14ac:dyDescent="0.2">
      <c r="A23" s="182"/>
      <c r="B23" s="551"/>
      <c r="C23" s="185"/>
      <c r="D23" s="567" t="s">
        <v>177</v>
      </c>
      <c r="E23" s="567"/>
      <c r="F23" s="567"/>
      <c r="G23" s="567"/>
      <c r="H23" s="567"/>
      <c r="I23" s="567"/>
      <c r="J23" s="567"/>
      <c r="K23" s="568"/>
      <c r="L23" s="182"/>
    </row>
    <row r="24" spans="1:14" ht="24" customHeight="1" x14ac:dyDescent="0.15">
      <c r="A24" s="182"/>
      <c r="B24" s="551"/>
      <c r="C24" s="185"/>
      <c r="D24" s="205"/>
      <c r="E24" s="205"/>
      <c r="F24" s="205"/>
      <c r="G24" s="205"/>
      <c r="H24" s="206"/>
      <c r="I24" s="207" t="s">
        <v>91</v>
      </c>
      <c r="J24" s="208"/>
      <c r="K24" s="186"/>
      <c r="L24" s="182"/>
    </row>
    <row r="25" spans="1:14" ht="24" customHeight="1" x14ac:dyDescent="0.15">
      <c r="A25" s="182"/>
      <c r="B25" s="551"/>
      <c r="C25" s="185"/>
      <c r="D25" s="205"/>
      <c r="E25" s="205"/>
      <c r="F25" s="205"/>
      <c r="G25" s="205"/>
      <c r="H25" s="210" t="s">
        <v>173</v>
      </c>
      <c r="I25" s="198" t="e">
        <f>I17+E21+I21</f>
        <v>#N/A</v>
      </c>
      <c r="J25" s="200" t="s">
        <v>22</v>
      </c>
      <c r="K25" s="247" t="s">
        <v>171</v>
      </c>
      <c r="L25" s="182"/>
    </row>
    <row r="26" spans="1:14" ht="24" customHeight="1" thickBot="1" x14ac:dyDescent="0.2">
      <c r="A26" s="182"/>
      <c r="B26" s="551"/>
      <c r="C26" s="185"/>
      <c r="D26" s="212"/>
      <c r="E26" s="209"/>
      <c r="F26" s="212"/>
      <c r="G26" s="209"/>
      <c r="H26" s="211" t="s">
        <v>90</v>
      </c>
      <c r="I26" s="213" t="e">
        <f>I18+E22+I22</f>
        <v>#N/A</v>
      </c>
      <c r="J26" s="204" t="s">
        <v>66</v>
      </c>
      <c r="K26" s="247" t="s">
        <v>172</v>
      </c>
      <c r="L26" s="182"/>
    </row>
    <row r="27" spans="1:14" ht="15.75" customHeight="1" x14ac:dyDescent="0.15">
      <c r="A27" s="182"/>
      <c r="B27" s="551"/>
      <c r="C27" s="185"/>
      <c r="D27" s="212"/>
      <c r="E27" s="209"/>
      <c r="F27" s="212"/>
      <c r="G27" s="209"/>
      <c r="H27" s="205"/>
      <c r="I27" s="205"/>
      <c r="J27" s="205"/>
      <c r="K27" s="186"/>
      <c r="L27" s="182"/>
    </row>
    <row r="28" spans="1:14" ht="29.25" customHeight="1" thickBot="1" x14ac:dyDescent="0.2">
      <c r="A28" s="182"/>
      <c r="B28" s="551"/>
      <c r="C28" s="574" t="s">
        <v>169</v>
      </c>
      <c r="D28" s="572"/>
      <c r="E28" s="572"/>
      <c r="F28" s="572"/>
      <c r="G28" s="572"/>
      <c r="H28" s="572"/>
      <c r="I28" s="572"/>
      <c r="J28" s="572"/>
      <c r="K28" s="573"/>
      <c r="L28" s="182"/>
    </row>
    <row r="29" spans="1:14" ht="29.25" customHeight="1" x14ac:dyDescent="0.15">
      <c r="A29" s="182"/>
      <c r="B29" s="551"/>
      <c r="C29" s="185"/>
      <c r="D29" s="182"/>
      <c r="E29" s="182"/>
      <c r="F29" s="214"/>
      <c r="G29" s="557" t="s">
        <v>131</v>
      </c>
      <c r="H29" s="558"/>
      <c r="I29" s="559" t="s">
        <v>0</v>
      </c>
      <c r="J29" s="558"/>
      <c r="K29" s="186"/>
      <c r="L29" s="182"/>
    </row>
    <row r="30" spans="1:14" ht="29.25" customHeight="1" x14ac:dyDescent="0.15">
      <c r="A30" s="182"/>
      <c r="B30" s="551"/>
      <c r="C30" s="185"/>
      <c r="D30" s="215"/>
      <c r="E30" s="215"/>
      <c r="F30" s="216" t="s">
        <v>173</v>
      </c>
      <c r="G30" s="234">
        <f>人員配置体制確認表■要提出!BH70</f>
        <v>0</v>
      </c>
      <c r="H30" s="184" t="s">
        <v>22</v>
      </c>
      <c r="I30" s="199">
        <f>G30</f>
        <v>0</v>
      </c>
      <c r="J30" s="200" t="s">
        <v>22</v>
      </c>
      <c r="K30" s="247" t="s">
        <v>170</v>
      </c>
      <c r="L30" s="182"/>
    </row>
    <row r="31" spans="1:14" ht="29.25" customHeight="1" thickBot="1" x14ac:dyDescent="0.2">
      <c r="A31" s="182"/>
      <c r="B31" s="551"/>
      <c r="C31" s="185"/>
      <c r="D31" s="212"/>
      <c r="E31" s="212"/>
      <c r="F31" s="217" t="s">
        <v>90</v>
      </c>
      <c r="G31" s="235">
        <f>人員配置体制確認表■要提出!BB70</f>
        <v>0</v>
      </c>
      <c r="H31" s="218" t="s">
        <v>66</v>
      </c>
      <c r="I31" s="203">
        <f>G31</f>
        <v>0</v>
      </c>
      <c r="J31" s="204" t="s">
        <v>66</v>
      </c>
      <c r="K31" s="186"/>
      <c r="L31" s="182"/>
    </row>
    <row r="32" spans="1:14" ht="29.25" customHeight="1" x14ac:dyDescent="0.15">
      <c r="A32" s="182"/>
      <c r="B32" s="551"/>
      <c r="C32" s="185"/>
      <c r="D32" s="212"/>
      <c r="E32" s="212"/>
      <c r="G32" s="205"/>
      <c r="H32" s="205"/>
      <c r="I32" s="205"/>
      <c r="J32" s="205"/>
      <c r="K32" s="186"/>
      <c r="L32" s="182"/>
    </row>
    <row r="33" spans="1:12" ht="29.25" customHeight="1" x14ac:dyDescent="0.15">
      <c r="A33" s="182"/>
      <c r="B33" s="551"/>
      <c r="C33" s="571" t="s">
        <v>168</v>
      </c>
      <c r="D33" s="572"/>
      <c r="E33" s="572"/>
      <c r="F33" s="572"/>
      <c r="G33" s="572"/>
      <c r="H33" s="572"/>
      <c r="I33" s="572"/>
      <c r="J33" s="572"/>
      <c r="K33" s="573"/>
      <c r="L33" s="182"/>
    </row>
    <row r="34" spans="1:12" ht="9" customHeight="1" thickBot="1" x14ac:dyDescent="0.2">
      <c r="A34" s="182"/>
      <c r="B34" s="551"/>
      <c r="C34" s="224"/>
      <c r="D34" s="225"/>
      <c r="E34" s="246"/>
      <c r="G34" s="226"/>
      <c r="H34" s="226"/>
      <c r="I34" s="226"/>
      <c r="J34" s="226"/>
      <c r="K34" s="227"/>
      <c r="L34" s="182"/>
    </row>
    <row r="35" spans="1:12" ht="29.25" customHeight="1" thickBot="1" x14ac:dyDescent="0.2">
      <c r="A35" s="182"/>
      <c r="B35" s="551"/>
      <c r="C35" s="185"/>
      <c r="D35" s="542" t="s">
        <v>92</v>
      </c>
      <c r="E35" s="543"/>
      <c r="F35" s="543"/>
      <c r="G35" s="543"/>
      <c r="H35" s="544"/>
      <c r="I35" s="545" t="e">
        <f>IF(I26&lt;=I31,"可","不可")</f>
        <v>#N/A</v>
      </c>
      <c r="J35" s="546"/>
      <c r="K35" s="186"/>
      <c r="L35" s="182"/>
    </row>
    <row r="36" spans="1:12" ht="44.25" customHeight="1" x14ac:dyDescent="0.15">
      <c r="A36" s="182"/>
      <c r="B36" s="552"/>
      <c r="C36" s="191"/>
      <c r="D36" s="569" t="s">
        <v>183</v>
      </c>
      <c r="E36" s="570"/>
      <c r="F36" s="570"/>
      <c r="G36" s="570"/>
      <c r="H36" s="570"/>
      <c r="I36" s="570"/>
      <c r="J36" s="570"/>
      <c r="K36" s="194"/>
      <c r="L36" s="182"/>
    </row>
    <row r="37" spans="1:12" x14ac:dyDescent="0.15">
      <c r="A37" s="182"/>
      <c r="B37" s="195"/>
      <c r="C37" s="195"/>
      <c r="D37" s="195"/>
      <c r="E37" s="195"/>
      <c r="F37" s="195"/>
      <c r="G37" s="195"/>
      <c r="H37" s="195"/>
      <c r="I37" s="195"/>
      <c r="J37" s="195"/>
      <c r="K37" s="195"/>
      <c r="L37" s="182"/>
    </row>
    <row r="38" spans="1:12" ht="17.25" customHeight="1" x14ac:dyDescent="0.15">
      <c r="A38" s="182"/>
      <c r="B38" s="541" t="s">
        <v>167</v>
      </c>
      <c r="C38" s="541"/>
      <c r="D38" s="541"/>
      <c r="E38" s="541"/>
      <c r="F38" s="541"/>
      <c r="G38" s="541"/>
      <c r="H38" s="541"/>
      <c r="I38" s="541"/>
      <c r="J38" s="541"/>
      <c r="K38" s="541"/>
      <c r="L38" s="182"/>
    </row>
    <row r="39" spans="1:12" ht="17.25" customHeight="1" x14ac:dyDescent="0.15">
      <c r="A39" s="182"/>
      <c r="B39" s="541"/>
      <c r="C39" s="541"/>
      <c r="D39" s="541"/>
      <c r="E39" s="541"/>
      <c r="F39" s="541"/>
      <c r="G39" s="541"/>
      <c r="H39" s="541"/>
      <c r="I39" s="541"/>
      <c r="J39" s="541"/>
      <c r="K39" s="541"/>
      <c r="L39" s="182"/>
    </row>
    <row r="40" spans="1:12" ht="17.25" customHeight="1" x14ac:dyDescent="0.15">
      <c r="A40" s="182"/>
      <c r="B40" s="541"/>
      <c r="C40" s="541"/>
      <c r="D40" s="541"/>
      <c r="E40" s="541"/>
      <c r="F40" s="541"/>
      <c r="G40" s="541"/>
      <c r="H40" s="541"/>
      <c r="I40" s="541"/>
      <c r="J40" s="541"/>
      <c r="K40" s="541"/>
      <c r="L40" s="182"/>
    </row>
    <row r="41" spans="1:12" ht="17.25" customHeight="1" x14ac:dyDescent="0.15">
      <c r="A41" s="182"/>
      <c r="B41" s="541"/>
      <c r="C41" s="541"/>
      <c r="D41" s="541"/>
      <c r="E41" s="541"/>
      <c r="F41" s="541"/>
      <c r="G41" s="541"/>
      <c r="H41" s="541"/>
      <c r="I41" s="541"/>
      <c r="J41" s="541"/>
      <c r="K41" s="541"/>
      <c r="L41" s="182"/>
    </row>
    <row r="42" spans="1:12" ht="72.75" customHeight="1" x14ac:dyDescent="0.15">
      <c r="A42" s="182"/>
      <c r="B42" s="541"/>
      <c r="C42" s="541"/>
      <c r="D42" s="541"/>
      <c r="E42" s="541"/>
      <c r="F42" s="541"/>
      <c r="G42" s="541"/>
      <c r="H42" s="541"/>
      <c r="I42" s="541"/>
      <c r="J42" s="541"/>
      <c r="K42" s="541"/>
      <c r="L42" s="182"/>
    </row>
    <row r="43" spans="1:12" ht="17.25" customHeight="1" x14ac:dyDescent="0.15">
      <c r="A43" s="182"/>
      <c r="B43" s="223"/>
      <c r="C43" s="223"/>
      <c r="D43" s="223"/>
      <c r="E43" s="223"/>
      <c r="F43" s="223"/>
      <c r="G43" s="223"/>
      <c r="H43" s="223"/>
      <c r="I43" s="223"/>
      <c r="J43" s="223"/>
      <c r="K43" s="223"/>
      <c r="L43" s="182"/>
    </row>
    <row r="47" spans="1:12" x14ac:dyDescent="0.15">
      <c r="B47" s="60"/>
    </row>
    <row r="48" spans="1:12" x14ac:dyDescent="0.15">
      <c r="B48" s="61"/>
    </row>
    <row r="49" spans="2:2" x14ac:dyDescent="0.15">
      <c r="B49" s="61"/>
    </row>
    <row r="50" spans="2:2" x14ac:dyDescent="0.15">
      <c r="B50" s="61"/>
    </row>
    <row r="51" spans="2:2" x14ac:dyDescent="0.15">
      <c r="B51" s="61"/>
    </row>
    <row r="52" spans="2:2" x14ac:dyDescent="0.15">
      <c r="B52" s="61"/>
    </row>
  </sheetData>
  <mergeCells count="23">
    <mergeCell ref="G16:H16"/>
    <mergeCell ref="D23:K23"/>
    <mergeCell ref="D36:J36"/>
    <mergeCell ref="C14:K14"/>
    <mergeCell ref="I16:J16"/>
    <mergeCell ref="C33:K33"/>
    <mergeCell ref="C28:K28"/>
    <mergeCell ref="B38:K42"/>
    <mergeCell ref="D35:H35"/>
    <mergeCell ref="I35:J35"/>
    <mergeCell ref="I2:K2"/>
    <mergeCell ref="A4:K4"/>
    <mergeCell ref="C7:K7"/>
    <mergeCell ref="B10:B12"/>
    <mergeCell ref="D11:E11"/>
    <mergeCell ref="B14:B36"/>
    <mergeCell ref="E16:F16"/>
    <mergeCell ref="G29:H29"/>
    <mergeCell ref="I29:J29"/>
    <mergeCell ref="C8:K8"/>
    <mergeCell ref="C9:K9"/>
    <mergeCell ref="F13:G13"/>
    <mergeCell ref="C6:K6"/>
  </mergeCells>
  <phoneticPr fontId="5"/>
  <dataValidations count="1">
    <dataValidation type="list" showInputMessage="1" showErrorMessage="1" sqref="F13:G13" xr:uid="{2D931432-FFF5-486D-8AD7-00A01C972221}">
      <formula1>$P$9:$P$13</formula1>
    </dataValidation>
  </dataValidations>
  <pageMargins left="0.7" right="0.7" top="0.75" bottom="0.75" header="0.3" footer="0.3"/>
  <pageSetup paperSize="9" scale="74"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FB3C1DE-EA1D-43C2-8679-0E3371D5675B}">
  <sheetPr>
    <tabColor rgb="FFFF0000"/>
    <pageSetUpPr fitToPage="1"/>
  </sheetPr>
  <dimension ref="A1:CY45"/>
  <sheetViews>
    <sheetView view="pageBreakPreview" topLeftCell="C1" zoomScaleNormal="115" zoomScaleSheetLayoutView="100" workbookViewId="0">
      <selection activeCell="V23" sqref="V23:X23"/>
    </sheetView>
  </sheetViews>
  <sheetFormatPr defaultColWidth="8.875" defaultRowHeight="12" x14ac:dyDescent="0.15"/>
  <cols>
    <col min="1" max="2" width="1.75" style="7" hidden="1" customWidth="1"/>
    <col min="3" max="18" width="1.75" style="7" customWidth="1"/>
    <col min="19" max="72" width="2.25" style="7" customWidth="1"/>
    <col min="73" max="83" width="1.75" style="7" customWidth="1"/>
    <col min="84" max="107" width="1.875" style="7" customWidth="1"/>
    <col min="108" max="16384" width="8.875" style="7"/>
  </cols>
  <sheetData>
    <row r="1" spans="1:103" ht="54" customHeight="1" x14ac:dyDescent="0.15">
      <c r="A1" s="6"/>
      <c r="C1" s="6" t="s">
        <v>132</v>
      </c>
    </row>
    <row r="2" spans="1:103" ht="13.9" customHeight="1" x14ac:dyDescent="0.15">
      <c r="BE2" s="66"/>
      <c r="BF2" s="66"/>
      <c r="BG2" s="66"/>
      <c r="BH2" s="66"/>
      <c r="BI2" s="66"/>
      <c r="BJ2" s="66"/>
      <c r="BK2" s="66"/>
      <c r="BL2" s="6"/>
      <c r="BM2" s="6"/>
      <c r="BN2" s="6"/>
      <c r="BO2" s="668"/>
      <c r="BP2" s="668"/>
      <c r="BQ2" s="668"/>
      <c r="BR2" s="590"/>
      <c r="BS2" s="590"/>
      <c r="BT2" s="460" t="s">
        <v>38</v>
      </c>
      <c r="BU2" s="460"/>
      <c r="BV2" s="590"/>
      <c r="BW2" s="590"/>
      <c r="BX2" s="460" t="s">
        <v>39</v>
      </c>
      <c r="BY2" s="460"/>
      <c r="BZ2" s="590"/>
      <c r="CA2" s="590"/>
      <c r="CB2" s="460" t="s">
        <v>40</v>
      </c>
      <c r="CC2" s="460"/>
    </row>
    <row r="3" spans="1:103" ht="13.9" customHeight="1" x14ac:dyDescent="0.15">
      <c r="CJ3" s="31"/>
    </row>
    <row r="4" spans="1:103" ht="13.9" customHeight="1" x14ac:dyDescent="0.15">
      <c r="T4" s="7" t="s">
        <v>68</v>
      </c>
    </row>
    <row r="5" spans="1:103" ht="13.9" customHeight="1" x14ac:dyDescent="0.15">
      <c r="BY5" s="13" t="str">
        <f>IF(COUNTIF(BY1:CA3,"○")&gt;1,"いずれか１つを選択してください。","")</f>
        <v/>
      </c>
    </row>
    <row r="6" spans="1:103" ht="13.9" customHeight="1" x14ac:dyDescent="0.15">
      <c r="E6" s="7" t="s">
        <v>41</v>
      </c>
      <c r="AX6" s="7" t="s">
        <v>42</v>
      </c>
      <c r="CH6" s="14"/>
      <c r="CJ6" s="31"/>
    </row>
    <row r="7" spans="1:103" ht="13.9" customHeight="1" x14ac:dyDescent="0.15">
      <c r="G7" s="578" t="s">
        <v>43</v>
      </c>
      <c r="H7" s="578"/>
      <c r="I7" s="578"/>
      <c r="J7" s="578"/>
      <c r="K7" s="578"/>
      <c r="L7" s="578"/>
      <c r="M7" s="578"/>
      <c r="N7" s="578"/>
      <c r="O7" s="587"/>
      <c r="P7" s="588"/>
      <c r="Q7" s="588"/>
      <c r="R7" s="588"/>
      <c r="S7" s="588"/>
      <c r="T7" s="588"/>
      <c r="U7" s="588"/>
      <c r="V7" s="588"/>
      <c r="W7" s="588"/>
      <c r="X7" s="588"/>
      <c r="Y7" s="588"/>
      <c r="Z7" s="588"/>
      <c r="AA7" s="588"/>
      <c r="AB7" s="588"/>
      <c r="AC7" s="588"/>
      <c r="AD7" s="588"/>
      <c r="AE7" s="588"/>
      <c r="AF7" s="588"/>
      <c r="AG7" s="588"/>
      <c r="AH7" s="588"/>
      <c r="AI7" s="588"/>
      <c r="AJ7" s="589"/>
      <c r="AK7" s="8"/>
      <c r="AL7" s="8"/>
      <c r="AM7" s="8"/>
      <c r="AN7" s="8"/>
      <c r="AO7" s="8"/>
      <c r="AP7" s="8"/>
      <c r="AQ7" s="8"/>
      <c r="AR7" s="8"/>
      <c r="AS7" s="8"/>
      <c r="AZ7" s="586"/>
      <c r="BA7" s="586"/>
      <c r="BB7" s="586"/>
      <c r="BC7" s="578" t="s">
        <v>44</v>
      </c>
      <c r="BD7" s="578"/>
      <c r="BE7" s="578"/>
      <c r="BF7" s="578"/>
      <c r="BG7" s="578"/>
      <c r="BH7" s="578"/>
      <c r="BI7" s="578"/>
      <c r="BJ7" s="578"/>
      <c r="BK7" s="578"/>
      <c r="BL7" s="578"/>
      <c r="BM7" s="578"/>
      <c r="BN7" s="578"/>
      <c r="CH7" s="14"/>
      <c r="CJ7" s="6"/>
    </row>
    <row r="8" spans="1:103" ht="13.9" customHeight="1" x14ac:dyDescent="0.15">
      <c r="G8" s="578" t="s">
        <v>45</v>
      </c>
      <c r="H8" s="578"/>
      <c r="I8" s="578"/>
      <c r="J8" s="578"/>
      <c r="K8" s="578"/>
      <c r="L8" s="578"/>
      <c r="M8" s="578"/>
      <c r="N8" s="578"/>
      <c r="O8" s="587"/>
      <c r="P8" s="588"/>
      <c r="Q8" s="588"/>
      <c r="R8" s="588"/>
      <c r="S8" s="588"/>
      <c r="T8" s="588"/>
      <c r="U8" s="588"/>
      <c r="V8" s="588"/>
      <c r="W8" s="588"/>
      <c r="X8" s="588"/>
      <c r="Y8" s="588"/>
      <c r="Z8" s="588"/>
      <c r="AA8" s="588"/>
      <c r="AB8" s="588"/>
      <c r="AC8" s="588"/>
      <c r="AD8" s="588"/>
      <c r="AE8" s="588"/>
      <c r="AF8" s="588"/>
      <c r="AG8" s="588"/>
      <c r="AH8" s="588"/>
      <c r="AI8" s="588"/>
      <c r="AJ8" s="589"/>
      <c r="AK8" s="8"/>
      <c r="AL8" s="8"/>
      <c r="AM8" s="8"/>
      <c r="AN8" s="8"/>
      <c r="AO8" s="8"/>
      <c r="AP8" s="8"/>
      <c r="AQ8" s="8"/>
      <c r="AR8" s="8"/>
      <c r="AS8" s="8"/>
      <c r="AZ8" s="586"/>
      <c r="BA8" s="586"/>
      <c r="BB8" s="586"/>
      <c r="BC8" s="578" t="s">
        <v>46</v>
      </c>
      <c r="BD8" s="578"/>
      <c r="BE8" s="578"/>
      <c r="BF8" s="578"/>
      <c r="BG8" s="578"/>
      <c r="BH8" s="578"/>
      <c r="BI8" s="578"/>
      <c r="BJ8" s="578"/>
      <c r="BK8" s="578"/>
      <c r="BL8" s="578"/>
      <c r="BM8" s="578"/>
      <c r="BN8" s="578"/>
      <c r="BO8" s="66"/>
      <c r="BP8" s="66"/>
      <c r="BQ8" s="66"/>
      <c r="BR8" s="6"/>
      <c r="BS8" s="6"/>
      <c r="BT8" s="6"/>
      <c r="BU8" s="6"/>
      <c r="BV8" s="6"/>
      <c r="BW8" s="6"/>
      <c r="BX8" s="6"/>
      <c r="BY8" s="6"/>
      <c r="BZ8" s="6"/>
      <c r="CA8" s="6"/>
      <c r="CB8" s="6"/>
      <c r="CC8" s="6"/>
      <c r="CH8" s="14"/>
      <c r="CJ8" s="6"/>
    </row>
    <row r="9" spans="1:103" ht="13.9" customHeight="1" x14ac:dyDescent="0.15">
      <c r="G9" s="578" t="s">
        <v>47</v>
      </c>
      <c r="H9" s="578"/>
      <c r="I9" s="578"/>
      <c r="J9" s="578"/>
      <c r="K9" s="578"/>
      <c r="L9" s="578"/>
      <c r="M9" s="578"/>
      <c r="N9" s="578"/>
      <c r="O9" s="579"/>
      <c r="P9" s="579"/>
      <c r="Q9" s="579"/>
      <c r="R9" s="579"/>
      <c r="S9" s="579"/>
      <c r="T9" s="579"/>
      <c r="U9" s="579"/>
      <c r="V9" s="579"/>
      <c r="W9" s="579"/>
      <c r="X9" s="579"/>
      <c r="Y9" s="579"/>
      <c r="Z9" s="579"/>
      <c r="AA9" s="579"/>
      <c r="AB9" s="579"/>
      <c r="AC9" s="580" t="s">
        <v>48</v>
      </c>
      <c r="AD9" s="581"/>
      <c r="AE9" s="581"/>
      <c r="AF9" s="582"/>
      <c r="AG9" s="583"/>
      <c r="AH9" s="584"/>
      <c r="AI9" s="584"/>
      <c r="AJ9" s="585"/>
      <c r="AK9" s="8"/>
      <c r="AL9" s="8"/>
      <c r="AM9" s="8"/>
      <c r="AN9" s="8"/>
      <c r="AO9" s="8"/>
      <c r="AP9" s="8"/>
      <c r="AQ9" s="8"/>
      <c r="AR9" s="8"/>
      <c r="AS9" s="8"/>
      <c r="AZ9" s="586"/>
      <c r="BA9" s="586"/>
      <c r="BB9" s="586"/>
      <c r="BC9" s="578" t="s">
        <v>50</v>
      </c>
      <c r="BD9" s="578"/>
      <c r="BE9" s="578"/>
      <c r="BF9" s="578"/>
      <c r="BG9" s="578"/>
      <c r="BH9" s="578"/>
      <c r="BI9" s="578"/>
      <c r="BJ9" s="578"/>
      <c r="BK9" s="578"/>
      <c r="BL9" s="578"/>
      <c r="BM9" s="578"/>
      <c r="BN9" s="578"/>
      <c r="BO9" s="66"/>
      <c r="BP9" s="66"/>
      <c r="BQ9" s="66"/>
      <c r="BR9" s="6"/>
      <c r="BS9" s="6"/>
      <c r="BT9" s="6"/>
      <c r="BU9" s="6"/>
      <c r="BV9" s="6"/>
      <c r="BW9" s="6"/>
      <c r="BX9" s="6"/>
      <c r="BY9" s="6"/>
      <c r="BZ9" s="6"/>
      <c r="CA9" s="6"/>
      <c r="CB9" s="6"/>
      <c r="CC9" s="6"/>
      <c r="CJ9" s="6"/>
      <c r="CK9" s="6"/>
      <c r="CL9" s="6"/>
      <c r="CM9" s="6"/>
      <c r="CN9" s="9"/>
      <c r="CO9" s="9"/>
      <c r="CP9" s="9"/>
      <c r="CQ9" s="6"/>
      <c r="CR9" s="6"/>
      <c r="CS9" s="6"/>
      <c r="CT9" s="6"/>
      <c r="CU9" s="6"/>
      <c r="CV9" s="6"/>
      <c r="CW9" s="65"/>
      <c r="CX9" s="65"/>
      <c r="CY9" s="65"/>
    </row>
    <row r="10" spans="1:103" ht="13.9" customHeight="1" x14ac:dyDescent="0.15">
      <c r="E10" s="8"/>
      <c r="F10" s="8"/>
      <c r="G10" s="8"/>
      <c r="H10" s="8"/>
      <c r="I10" s="8"/>
      <c r="J10" s="8"/>
      <c r="K10" s="8"/>
      <c r="L10" s="8"/>
      <c r="M10" s="8"/>
      <c r="N10" s="8"/>
      <c r="O10" s="8"/>
      <c r="P10" s="8"/>
      <c r="Q10" s="8"/>
      <c r="R10" s="8"/>
      <c r="S10" s="8"/>
      <c r="T10" s="8"/>
      <c r="U10" s="8"/>
      <c r="V10" s="8"/>
      <c r="W10" s="8"/>
      <c r="X10" s="8"/>
      <c r="Y10" s="8"/>
      <c r="Z10" s="8"/>
      <c r="AA10" s="8"/>
      <c r="AB10" s="8"/>
      <c r="AC10" s="8"/>
      <c r="AD10" s="8"/>
      <c r="AE10" s="8"/>
      <c r="AF10" s="8"/>
      <c r="AG10" s="8"/>
      <c r="AH10" s="8"/>
      <c r="AI10" s="8"/>
      <c r="AJ10" s="8"/>
      <c r="AK10" s="8"/>
      <c r="AL10" s="8"/>
      <c r="AM10" s="8"/>
      <c r="AN10" s="8"/>
      <c r="AO10" s="8"/>
      <c r="AP10" s="8"/>
      <c r="AQ10" s="8"/>
      <c r="AR10" s="8"/>
      <c r="AS10" s="8"/>
      <c r="AY10" s="8"/>
      <c r="AZ10" s="92" t="s">
        <v>65</v>
      </c>
      <c r="BA10" s="8"/>
      <c r="BB10" s="8"/>
      <c r="BC10" s="8"/>
      <c r="BD10" s="8"/>
      <c r="BE10" s="8"/>
      <c r="BF10" s="8"/>
      <c r="BG10" s="8"/>
      <c r="BH10" s="8"/>
      <c r="BI10" s="8"/>
      <c r="BJ10" s="8"/>
      <c r="BO10" s="66"/>
      <c r="BP10" s="66"/>
      <c r="BQ10" s="66"/>
      <c r="BR10" s="6"/>
      <c r="BS10" s="6"/>
      <c r="BT10" s="6"/>
      <c r="BU10" s="6"/>
      <c r="BV10" s="6"/>
      <c r="BW10" s="6"/>
      <c r="BX10" s="6"/>
      <c r="BY10" s="6"/>
      <c r="BZ10" s="6"/>
      <c r="CA10" s="6"/>
      <c r="CB10" s="6"/>
      <c r="CC10" s="6"/>
      <c r="CG10" s="8"/>
    </row>
    <row r="11" spans="1:103" ht="13.9" customHeight="1" thickBot="1" x14ac:dyDescent="0.2">
      <c r="G11" s="13"/>
      <c r="AT11" s="14"/>
      <c r="BU11" s="8"/>
      <c r="BV11" s="8"/>
      <c r="BW11" s="8"/>
      <c r="BX11" s="8"/>
      <c r="BY11" s="8"/>
      <c r="BZ11" s="8"/>
      <c r="CA11" s="8"/>
    </row>
    <row r="12" spans="1:103" ht="13.9" customHeight="1" thickBot="1" x14ac:dyDescent="0.2">
      <c r="E12" s="7" t="s">
        <v>186</v>
      </c>
      <c r="S12" s="575" t="s">
        <v>94</v>
      </c>
      <c r="T12" s="576"/>
      <c r="U12" s="576"/>
      <c r="V12" s="576"/>
      <c r="W12" s="576"/>
      <c r="X12" s="576"/>
      <c r="Y12" s="576"/>
      <c r="Z12" s="576"/>
      <c r="AA12" s="576"/>
      <c r="AB12" s="576"/>
      <c r="AC12" s="576"/>
      <c r="AD12" s="576"/>
      <c r="AE12" s="576"/>
      <c r="AF12" s="576"/>
      <c r="AG12" s="576"/>
      <c r="AH12" s="576"/>
      <c r="AI12" s="576"/>
      <c r="AJ12" s="576"/>
      <c r="AK12" s="576"/>
      <c r="AL12" s="576"/>
      <c r="AM12" s="576"/>
      <c r="AN12" s="576"/>
      <c r="AO12" s="576"/>
      <c r="AP12" s="576"/>
      <c r="AQ12" s="576"/>
      <c r="AR12" s="576"/>
      <c r="AS12" s="576"/>
      <c r="AT12" s="576"/>
      <c r="AU12" s="576"/>
      <c r="AV12" s="576"/>
      <c r="AW12" s="576"/>
      <c r="AX12" s="576"/>
      <c r="AY12" s="576"/>
      <c r="AZ12" s="576"/>
      <c r="BA12" s="576"/>
      <c r="BB12" s="576"/>
      <c r="BC12" s="576"/>
      <c r="BD12" s="576"/>
      <c r="BE12" s="576"/>
      <c r="BF12" s="576"/>
      <c r="BG12" s="576"/>
      <c r="BH12" s="576"/>
      <c r="BI12" s="576"/>
      <c r="BJ12" s="576"/>
      <c r="BK12" s="576"/>
      <c r="BL12" s="576"/>
      <c r="BM12" s="576"/>
      <c r="BN12" s="576"/>
      <c r="BO12" s="576"/>
      <c r="BP12" s="576"/>
      <c r="BQ12" s="576"/>
      <c r="BR12" s="576"/>
      <c r="BS12" s="576"/>
      <c r="BT12" s="576"/>
      <c r="BU12" s="576"/>
      <c r="BV12" s="576"/>
      <c r="BW12" s="576"/>
      <c r="BX12" s="576"/>
      <c r="BY12" s="577"/>
    </row>
    <row r="13" spans="1:103" ht="13.9" customHeight="1" thickBot="1" x14ac:dyDescent="0.2">
      <c r="S13" s="616" t="s">
        <v>29</v>
      </c>
      <c r="T13" s="617"/>
      <c r="U13" s="617"/>
      <c r="V13" s="617"/>
      <c r="W13" s="617"/>
      <c r="X13" s="617"/>
      <c r="Y13" s="617"/>
      <c r="Z13" s="617"/>
      <c r="AA13" s="618"/>
      <c r="AB13" s="616" t="s">
        <v>28</v>
      </c>
      <c r="AC13" s="617"/>
      <c r="AD13" s="617"/>
      <c r="AE13" s="617"/>
      <c r="AF13" s="617"/>
      <c r="AG13" s="617"/>
      <c r="AH13" s="617"/>
      <c r="AI13" s="617"/>
      <c r="AJ13" s="618"/>
      <c r="AK13" s="616" t="s">
        <v>27</v>
      </c>
      <c r="AL13" s="617"/>
      <c r="AM13" s="617"/>
      <c r="AN13" s="617"/>
      <c r="AO13" s="617"/>
      <c r="AP13" s="617"/>
      <c r="AQ13" s="617"/>
      <c r="AR13" s="617"/>
      <c r="AS13" s="618"/>
      <c r="AT13" s="617" t="s">
        <v>26</v>
      </c>
      <c r="AU13" s="617"/>
      <c r="AV13" s="617"/>
      <c r="AW13" s="617"/>
      <c r="AX13" s="617"/>
      <c r="AY13" s="617"/>
      <c r="AZ13" s="617"/>
      <c r="BA13" s="617"/>
      <c r="BB13" s="617"/>
      <c r="BC13" s="616" t="s">
        <v>25</v>
      </c>
      <c r="BD13" s="617"/>
      <c r="BE13" s="617"/>
      <c r="BF13" s="617"/>
      <c r="BG13" s="617"/>
      <c r="BH13" s="617"/>
      <c r="BI13" s="617"/>
      <c r="BJ13" s="617"/>
      <c r="BK13" s="618"/>
      <c r="BL13" s="616" t="s">
        <v>24</v>
      </c>
      <c r="BM13" s="617"/>
      <c r="BN13" s="617"/>
      <c r="BO13" s="617"/>
      <c r="BP13" s="617"/>
      <c r="BQ13" s="617"/>
      <c r="BR13" s="617"/>
      <c r="BS13" s="617"/>
      <c r="BT13" s="618"/>
      <c r="BU13" s="597" t="s">
        <v>52</v>
      </c>
      <c r="BV13" s="598"/>
      <c r="BW13" s="598"/>
      <c r="BX13" s="598"/>
      <c r="BY13" s="599"/>
    </row>
    <row r="14" spans="1:103" ht="21.75" customHeight="1" x14ac:dyDescent="0.15">
      <c r="G14" s="605"/>
      <c r="H14" s="606"/>
      <c r="I14" s="606"/>
      <c r="J14" s="606"/>
      <c r="K14" s="606"/>
      <c r="L14" s="606"/>
      <c r="M14" s="606" t="s">
        <v>51</v>
      </c>
      <c r="N14" s="606"/>
      <c r="O14" s="606"/>
      <c r="P14" s="606"/>
      <c r="Q14" s="606"/>
      <c r="R14" s="608"/>
      <c r="S14" s="610" t="s">
        <v>95</v>
      </c>
      <c r="T14" s="610"/>
      <c r="U14" s="610"/>
      <c r="V14" s="610"/>
      <c r="W14" s="610"/>
      <c r="X14" s="611"/>
      <c r="Y14" s="653" t="s">
        <v>133</v>
      </c>
      <c r="Z14" s="654"/>
      <c r="AA14" s="655"/>
      <c r="AB14" s="612" t="s">
        <v>95</v>
      </c>
      <c r="AC14" s="610"/>
      <c r="AD14" s="610"/>
      <c r="AE14" s="610"/>
      <c r="AF14" s="610"/>
      <c r="AG14" s="611"/>
      <c r="AH14" s="613" t="s">
        <v>93</v>
      </c>
      <c r="AI14" s="610"/>
      <c r="AJ14" s="614"/>
      <c r="AK14" s="612" t="s">
        <v>95</v>
      </c>
      <c r="AL14" s="610"/>
      <c r="AM14" s="610"/>
      <c r="AN14" s="610"/>
      <c r="AO14" s="610"/>
      <c r="AP14" s="611"/>
      <c r="AQ14" s="613" t="s">
        <v>93</v>
      </c>
      <c r="AR14" s="610"/>
      <c r="AS14" s="614"/>
      <c r="AT14" s="612" t="s">
        <v>95</v>
      </c>
      <c r="AU14" s="610"/>
      <c r="AV14" s="610"/>
      <c r="AW14" s="610"/>
      <c r="AX14" s="610"/>
      <c r="AY14" s="611"/>
      <c r="AZ14" s="613" t="s">
        <v>93</v>
      </c>
      <c r="BA14" s="610"/>
      <c r="BB14" s="610"/>
      <c r="BC14" s="612" t="s">
        <v>95</v>
      </c>
      <c r="BD14" s="610"/>
      <c r="BE14" s="610"/>
      <c r="BF14" s="610"/>
      <c r="BG14" s="610"/>
      <c r="BH14" s="611"/>
      <c r="BI14" s="613" t="s">
        <v>93</v>
      </c>
      <c r="BJ14" s="610"/>
      <c r="BK14" s="614"/>
      <c r="BL14" s="612" t="s">
        <v>95</v>
      </c>
      <c r="BM14" s="610"/>
      <c r="BN14" s="610"/>
      <c r="BO14" s="610"/>
      <c r="BP14" s="610"/>
      <c r="BQ14" s="611"/>
      <c r="BR14" s="613" t="s">
        <v>93</v>
      </c>
      <c r="BS14" s="610"/>
      <c r="BT14" s="614"/>
      <c r="BU14" s="600"/>
      <c r="BV14" s="460"/>
      <c r="BW14" s="460"/>
      <c r="BX14" s="460"/>
      <c r="BY14" s="601"/>
    </row>
    <row r="15" spans="1:103" ht="21.75" customHeight="1" x14ac:dyDescent="0.15">
      <c r="G15" s="607"/>
      <c r="H15" s="578"/>
      <c r="I15" s="578"/>
      <c r="J15" s="578"/>
      <c r="K15" s="578"/>
      <c r="L15" s="578"/>
      <c r="M15" s="578"/>
      <c r="N15" s="578"/>
      <c r="O15" s="578"/>
      <c r="P15" s="578"/>
      <c r="Q15" s="578"/>
      <c r="R15" s="609"/>
      <c r="S15" s="591"/>
      <c r="T15" s="591"/>
      <c r="U15" s="592"/>
      <c r="V15" s="593" t="s">
        <v>96</v>
      </c>
      <c r="W15" s="594"/>
      <c r="X15" s="595"/>
      <c r="Y15" s="656"/>
      <c r="Z15" s="657"/>
      <c r="AA15" s="658"/>
      <c r="AB15" s="596"/>
      <c r="AC15" s="591"/>
      <c r="AD15" s="592"/>
      <c r="AE15" s="593" t="s">
        <v>96</v>
      </c>
      <c r="AF15" s="594"/>
      <c r="AG15" s="595"/>
      <c r="AH15" s="591"/>
      <c r="AI15" s="591"/>
      <c r="AJ15" s="615"/>
      <c r="AK15" s="596"/>
      <c r="AL15" s="591"/>
      <c r="AM15" s="592"/>
      <c r="AN15" s="593" t="s">
        <v>96</v>
      </c>
      <c r="AO15" s="594"/>
      <c r="AP15" s="595"/>
      <c r="AQ15" s="591"/>
      <c r="AR15" s="591"/>
      <c r="AS15" s="615"/>
      <c r="AT15" s="596"/>
      <c r="AU15" s="591"/>
      <c r="AV15" s="592"/>
      <c r="AW15" s="593" t="s">
        <v>96</v>
      </c>
      <c r="AX15" s="594"/>
      <c r="AY15" s="595"/>
      <c r="AZ15" s="591"/>
      <c r="BA15" s="591"/>
      <c r="BB15" s="591"/>
      <c r="BC15" s="596"/>
      <c r="BD15" s="591"/>
      <c r="BE15" s="592"/>
      <c r="BF15" s="593" t="s">
        <v>96</v>
      </c>
      <c r="BG15" s="594"/>
      <c r="BH15" s="595"/>
      <c r="BI15" s="591"/>
      <c r="BJ15" s="591"/>
      <c r="BK15" s="615"/>
      <c r="BL15" s="596"/>
      <c r="BM15" s="591"/>
      <c r="BN15" s="592"/>
      <c r="BO15" s="593" t="s">
        <v>96</v>
      </c>
      <c r="BP15" s="594"/>
      <c r="BQ15" s="595"/>
      <c r="BR15" s="591"/>
      <c r="BS15" s="591"/>
      <c r="BT15" s="615"/>
      <c r="BU15" s="602"/>
      <c r="BV15" s="603"/>
      <c r="BW15" s="603"/>
      <c r="BX15" s="603"/>
      <c r="BY15" s="604"/>
    </row>
    <row r="16" spans="1:103" ht="13.9" customHeight="1" x14ac:dyDescent="0.15">
      <c r="G16" s="607" t="s">
        <v>53</v>
      </c>
      <c r="H16" s="578"/>
      <c r="I16" s="578"/>
      <c r="J16" s="578"/>
      <c r="K16" s="578"/>
      <c r="L16" s="578"/>
      <c r="M16" s="619">
        <v>30</v>
      </c>
      <c r="N16" s="620"/>
      <c r="O16" s="620"/>
      <c r="P16" s="620"/>
      <c r="Q16" s="603" t="s">
        <v>40</v>
      </c>
      <c r="R16" s="604"/>
      <c r="S16" s="621">
        <v>0</v>
      </c>
      <c r="T16" s="621"/>
      <c r="U16" s="621"/>
      <c r="V16" s="622"/>
      <c r="W16" s="623"/>
      <c r="X16" s="624"/>
      <c r="Y16" s="625">
        <v>0</v>
      </c>
      <c r="Z16" s="626"/>
      <c r="AA16" s="627"/>
      <c r="AB16" s="628">
        <v>0</v>
      </c>
      <c r="AC16" s="626"/>
      <c r="AD16" s="626"/>
      <c r="AE16" s="622"/>
      <c r="AF16" s="623"/>
      <c r="AG16" s="624"/>
      <c r="AH16" s="625">
        <v>0</v>
      </c>
      <c r="AI16" s="626"/>
      <c r="AJ16" s="627"/>
      <c r="AK16" s="628">
        <v>0</v>
      </c>
      <c r="AL16" s="626"/>
      <c r="AM16" s="626"/>
      <c r="AN16" s="622"/>
      <c r="AO16" s="623"/>
      <c r="AP16" s="624"/>
      <c r="AQ16" s="625">
        <v>0</v>
      </c>
      <c r="AR16" s="626"/>
      <c r="AS16" s="627"/>
      <c r="AT16" s="628">
        <v>0</v>
      </c>
      <c r="AU16" s="626"/>
      <c r="AV16" s="626"/>
      <c r="AW16" s="625">
        <v>0</v>
      </c>
      <c r="AX16" s="626"/>
      <c r="AY16" s="626"/>
      <c r="AZ16" s="625">
        <v>0</v>
      </c>
      <c r="BA16" s="626"/>
      <c r="BB16" s="627"/>
      <c r="BC16" s="628">
        <v>0</v>
      </c>
      <c r="BD16" s="626"/>
      <c r="BE16" s="626"/>
      <c r="BF16" s="625">
        <v>0</v>
      </c>
      <c r="BG16" s="626"/>
      <c r="BH16" s="626"/>
      <c r="BI16" s="625">
        <v>0</v>
      </c>
      <c r="BJ16" s="626"/>
      <c r="BK16" s="627"/>
      <c r="BL16" s="628">
        <v>0</v>
      </c>
      <c r="BM16" s="626"/>
      <c r="BN16" s="626"/>
      <c r="BO16" s="625">
        <v>0</v>
      </c>
      <c r="BP16" s="626"/>
      <c r="BQ16" s="626"/>
      <c r="BR16" s="625">
        <v>0</v>
      </c>
      <c r="BS16" s="626"/>
      <c r="BT16" s="627"/>
      <c r="BU16" s="629">
        <f t="shared" ref="BU16:BU27" si="0">S16+Y16+AH16+AB16+AK16+AQ16+AT16+AZ16+BC16+BI16+BL16+BR16</f>
        <v>0</v>
      </c>
      <c r="BV16" s="629"/>
      <c r="BW16" s="629"/>
      <c r="BX16" s="581" t="s">
        <v>49</v>
      </c>
      <c r="BY16" s="630"/>
      <c r="CG16" s="669" t="s">
        <v>184</v>
      </c>
    </row>
    <row r="17" spans="7:80" ht="13.9" customHeight="1" x14ac:dyDescent="0.15">
      <c r="G17" s="607" t="s">
        <v>54</v>
      </c>
      <c r="H17" s="578"/>
      <c r="I17" s="578"/>
      <c r="J17" s="578"/>
      <c r="K17" s="578"/>
      <c r="L17" s="578"/>
      <c r="M17" s="619">
        <v>31</v>
      </c>
      <c r="N17" s="620"/>
      <c r="O17" s="620"/>
      <c r="P17" s="620"/>
      <c r="Q17" s="603" t="s">
        <v>40</v>
      </c>
      <c r="R17" s="604"/>
      <c r="S17" s="621">
        <v>0</v>
      </c>
      <c r="T17" s="621"/>
      <c r="U17" s="621"/>
      <c r="V17" s="622"/>
      <c r="W17" s="623"/>
      <c r="X17" s="624"/>
      <c r="Y17" s="625">
        <v>0</v>
      </c>
      <c r="Z17" s="626"/>
      <c r="AA17" s="627"/>
      <c r="AB17" s="628">
        <v>0</v>
      </c>
      <c r="AC17" s="626"/>
      <c r="AD17" s="626"/>
      <c r="AE17" s="622"/>
      <c r="AF17" s="623"/>
      <c r="AG17" s="624"/>
      <c r="AH17" s="625">
        <v>0</v>
      </c>
      <c r="AI17" s="626"/>
      <c r="AJ17" s="627"/>
      <c r="AK17" s="628">
        <v>0</v>
      </c>
      <c r="AL17" s="626"/>
      <c r="AM17" s="626"/>
      <c r="AN17" s="622"/>
      <c r="AO17" s="623"/>
      <c r="AP17" s="624"/>
      <c r="AQ17" s="625">
        <v>0</v>
      </c>
      <c r="AR17" s="626"/>
      <c r="AS17" s="627"/>
      <c r="AT17" s="628">
        <v>0</v>
      </c>
      <c r="AU17" s="626"/>
      <c r="AV17" s="626"/>
      <c r="AW17" s="625">
        <v>0</v>
      </c>
      <c r="AX17" s="626"/>
      <c r="AY17" s="626"/>
      <c r="AZ17" s="625">
        <v>0</v>
      </c>
      <c r="BA17" s="626"/>
      <c r="BB17" s="627"/>
      <c r="BC17" s="628">
        <v>0</v>
      </c>
      <c r="BD17" s="626"/>
      <c r="BE17" s="626"/>
      <c r="BF17" s="625">
        <v>0</v>
      </c>
      <c r="BG17" s="626"/>
      <c r="BH17" s="626"/>
      <c r="BI17" s="625">
        <v>0</v>
      </c>
      <c r="BJ17" s="626"/>
      <c r="BK17" s="627"/>
      <c r="BL17" s="628">
        <v>0</v>
      </c>
      <c r="BM17" s="626"/>
      <c r="BN17" s="626"/>
      <c r="BO17" s="625">
        <v>0</v>
      </c>
      <c r="BP17" s="626"/>
      <c r="BQ17" s="626"/>
      <c r="BR17" s="625">
        <v>0</v>
      </c>
      <c r="BS17" s="626"/>
      <c r="BT17" s="627"/>
      <c r="BU17" s="629">
        <f t="shared" si="0"/>
        <v>0</v>
      </c>
      <c r="BV17" s="629"/>
      <c r="BW17" s="629"/>
      <c r="BX17" s="581" t="s">
        <v>49</v>
      </c>
      <c r="BY17" s="630"/>
    </row>
    <row r="18" spans="7:80" ht="13.9" customHeight="1" x14ac:dyDescent="0.15">
      <c r="G18" s="607" t="s">
        <v>55</v>
      </c>
      <c r="H18" s="578"/>
      <c r="I18" s="578"/>
      <c r="J18" s="578"/>
      <c r="K18" s="578"/>
      <c r="L18" s="578"/>
      <c r="M18" s="619">
        <v>30</v>
      </c>
      <c r="N18" s="620"/>
      <c r="O18" s="620"/>
      <c r="P18" s="620"/>
      <c r="Q18" s="603" t="s">
        <v>40</v>
      </c>
      <c r="R18" s="604"/>
      <c r="S18" s="621">
        <v>0</v>
      </c>
      <c r="T18" s="621"/>
      <c r="U18" s="621"/>
      <c r="V18" s="622"/>
      <c r="W18" s="623"/>
      <c r="X18" s="624"/>
      <c r="Y18" s="625">
        <v>0</v>
      </c>
      <c r="Z18" s="626"/>
      <c r="AA18" s="627"/>
      <c r="AB18" s="628">
        <v>0</v>
      </c>
      <c r="AC18" s="626"/>
      <c r="AD18" s="626"/>
      <c r="AE18" s="622"/>
      <c r="AF18" s="623"/>
      <c r="AG18" s="624"/>
      <c r="AH18" s="625">
        <v>0</v>
      </c>
      <c r="AI18" s="626"/>
      <c r="AJ18" s="627"/>
      <c r="AK18" s="628">
        <v>0</v>
      </c>
      <c r="AL18" s="626"/>
      <c r="AM18" s="626"/>
      <c r="AN18" s="622"/>
      <c r="AO18" s="623"/>
      <c r="AP18" s="624"/>
      <c r="AQ18" s="625">
        <v>0</v>
      </c>
      <c r="AR18" s="626"/>
      <c r="AS18" s="627"/>
      <c r="AT18" s="628">
        <v>0</v>
      </c>
      <c r="AU18" s="626"/>
      <c r="AV18" s="626"/>
      <c r="AW18" s="625">
        <v>0</v>
      </c>
      <c r="AX18" s="626"/>
      <c r="AY18" s="626"/>
      <c r="AZ18" s="625">
        <v>0</v>
      </c>
      <c r="BA18" s="626"/>
      <c r="BB18" s="627"/>
      <c r="BC18" s="628">
        <v>0</v>
      </c>
      <c r="BD18" s="626"/>
      <c r="BE18" s="626"/>
      <c r="BF18" s="625">
        <v>0</v>
      </c>
      <c r="BG18" s="626"/>
      <c r="BH18" s="626"/>
      <c r="BI18" s="625">
        <v>0</v>
      </c>
      <c r="BJ18" s="626"/>
      <c r="BK18" s="627"/>
      <c r="BL18" s="628">
        <v>0</v>
      </c>
      <c r="BM18" s="626"/>
      <c r="BN18" s="626"/>
      <c r="BO18" s="625">
        <v>0</v>
      </c>
      <c r="BP18" s="626"/>
      <c r="BQ18" s="626"/>
      <c r="BR18" s="625">
        <v>0</v>
      </c>
      <c r="BS18" s="626"/>
      <c r="BT18" s="627"/>
      <c r="BU18" s="629">
        <f t="shared" si="0"/>
        <v>0</v>
      </c>
      <c r="BV18" s="629"/>
      <c r="BW18" s="629"/>
      <c r="BX18" s="581" t="s">
        <v>49</v>
      </c>
      <c r="BY18" s="630"/>
    </row>
    <row r="19" spans="7:80" ht="13.9" customHeight="1" x14ac:dyDescent="0.15">
      <c r="G19" s="607" t="s">
        <v>56</v>
      </c>
      <c r="H19" s="578"/>
      <c r="I19" s="578"/>
      <c r="J19" s="578"/>
      <c r="K19" s="578"/>
      <c r="L19" s="578"/>
      <c r="M19" s="619">
        <v>31</v>
      </c>
      <c r="N19" s="620"/>
      <c r="O19" s="620"/>
      <c r="P19" s="620"/>
      <c r="Q19" s="603" t="s">
        <v>40</v>
      </c>
      <c r="R19" s="604"/>
      <c r="S19" s="621">
        <v>0</v>
      </c>
      <c r="T19" s="621"/>
      <c r="U19" s="621"/>
      <c r="V19" s="622"/>
      <c r="W19" s="623"/>
      <c r="X19" s="624"/>
      <c r="Y19" s="625">
        <v>0</v>
      </c>
      <c r="Z19" s="626"/>
      <c r="AA19" s="627"/>
      <c r="AB19" s="628">
        <v>0</v>
      </c>
      <c r="AC19" s="626"/>
      <c r="AD19" s="626"/>
      <c r="AE19" s="622"/>
      <c r="AF19" s="623"/>
      <c r="AG19" s="624"/>
      <c r="AH19" s="625">
        <v>0</v>
      </c>
      <c r="AI19" s="626"/>
      <c r="AJ19" s="627"/>
      <c r="AK19" s="628">
        <v>0</v>
      </c>
      <c r="AL19" s="626"/>
      <c r="AM19" s="626"/>
      <c r="AN19" s="622"/>
      <c r="AO19" s="623"/>
      <c r="AP19" s="624"/>
      <c r="AQ19" s="625">
        <v>0</v>
      </c>
      <c r="AR19" s="626"/>
      <c r="AS19" s="627"/>
      <c r="AT19" s="628">
        <v>0</v>
      </c>
      <c r="AU19" s="626"/>
      <c r="AV19" s="626"/>
      <c r="AW19" s="625">
        <v>0</v>
      </c>
      <c r="AX19" s="626"/>
      <c r="AY19" s="626"/>
      <c r="AZ19" s="625">
        <v>0</v>
      </c>
      <c r="BA19" s="626"/>
      <c r="BB19" s="627"/>
      <c r="BC19" s="628">
        <v>0</v>
      </c>
      <c r="BD19" s="626"/>
      <c r="BE19" s="626"/>
      <c r="BF19" s="625">
        <v>0</v>
      </c>
      <c r="BG19" s="626"/>
      <c r="BH19" s="626"/>
      <c r="BI19" s="625">
        <v>0</v>
      </c>
      <c r="BJ19" s="626"/>
      <c r="BK19" s="627"/>
      <c r="BL19" s="628">
        <v>0</v>
      </c>
      <c r="BM19" s="626"/>
      <c r="BN19" s="626"/>
      <c r="BO19" s="625">
        <v>0</v>
      </c>
      <c r="BP19" s="626"/>
      <c r="BQ19" s="626"/>
      <c r="BR19" s="625">
        <v>0</v>
      </c>
      <c r="BS19" s="626"/>
      <c r="BT19" s="627"/>
      <c r="BU19" s="629">
        <f t="shared" si="0"/>
        <v>0</v>
      </c>
      <c r="BV19" s="629"/>
      <c r="BW19" s="629"/>
      <c r="BX19" s="581" t="s">
        <v>49</v>
      </c>
      <c r="BY19" s="630"/>
    </row>
    <row r="20" spans="7:80" ht="13.9" customHeight="1" x14ac:dyDescent="0.15">
      <c r="G20" s="607" t="s">
        <v>57</v>
      </c>
      <c r="H20" s="578"/>
      <c r="I20" s="578"/>
      <c r="J20" s="578"/>
      <c r="K20" s="578"/>
      <c r="L20" s="578"/>
      <c r="M20" s="619">
        <v>31</v>
      </c>
      <c r="N20" s="620"/>
      <c r="O20" s="620"/>
      <c r="P20" s="620"/>
      <c r="Q20" s="603" t="s">
        <v>40</v>
      </c>
      <c r="R20" s="604"/>
      <c r="S20" s="621">
        <v>0</v>
      </c>
      <c r="T20" s="621"/>
      <c r="U20" s="621"/>
      <c r="V20" s="622"/>
      <c r="W20" s="623"/>
      <c r="X20" s="624"/>
      <c r="Y20" s="625">
        <v>0</v>
      </c>
      <c r="Z20" s="626"/>
      <c r="AA20" s="627"/>
      <c r="AB20" s="628">
        <v>0</v>
      </c>
      <c r="AC20" s="626"/>
      <c r="AD20" s="626"/>
      <c r="AE20" s="622"/>
      <c r="AF20" s="623"/>
      <c r="AG20" s="624"/>
      <c r="AH20" s="625">
        <v>0</v>
      </c>
      <c r="AI20" s="626"/>
      <c r="AJ20" s="627"/>
      <c r="AK20" s="628">
        <v>0</v>
      </c>
      <c r="AL20" s="626"/>
      <c r="AM20" s="626"/>
      <c r="AN20" s="622"/>
      <c r="AO20" s="623"/>
      <c r="AP20" s="624"/>
      <c r="AQ20" s="625">
        <v>0</v>
      </c>
      <c r="AR20" s="626"/>
      <c r="AS20" s="627"/>
      <c r="AT20" s="628">
        <v>0</v>
      </c>
      <c r="AU20" s="626"/>
      <c r="AV20" s="626"/>
      <c r="AW20" s="625">
        <v>0</v>
      </c>
      <c r="AX20" s="626"/>
      <c r="AY20" s="626"/>
      <c r="AZ20" s="625">
        <v>0</v>
      </c>
      <c r="BA20" s="626"/>
      <c r="BB20" s="627"/>
      <c r="BC20" s="628">
        <v>0</v>
      </c>
      <c r="BD20" s="626"/>
      <c r="BE20" s="626"/>
      <c r="BF20" s="625">
        <v>0</v>
      </c>
      <c r="BG20" s="626"/>
      <c r="BH20" s="626"/>
      <c r="BI20" s="625">
        <v>0</v>
      </c>
      <c r="BJ20" s="626"/>
      <c r="BK20" s="627"/>
      <c r="BL20" s="628">
        <v>0</v>
      </c>
      <c r="BM20" s="626"/>
      <c r="BN20" s="626"/>
      <c r="BO20" s="625">
        <v>0</v>
      </c>
      <c r="BP20" s="626"/>
      <c r="BQ20" s="626"/>
      <c r="BR20" s="625">
        <v>0</v>
      </c>
      <c r="BS20" s="626"/>
      <c r="BT20" s="627"/>
      <c r="BU20" s="629">
        <f t="shared" si="0"/>
        <v>0</v>
      </c>
      <c r="BV20" s="629"/>
      <c r="BW20" s="629"/>
      <c r="BX20" s="581" t="s">
        <v>49</v>
      </c>
      <c r="BY20" s="630"/>
    </row>
    <row r="21" spans="7:80" ht="13.9" customHeight="1" x14ac:dyDescent="0.15">
      <c r="G21" s="607" t="s">
        <v>58</v>
      </c>
      <c r="H21" s="578"/>
      <c r="I21" s="578"/>
      <c r="J21" s="578"/>
      <c r="K21" s="578"/>
      <c r="L21" s="578"/>
      <c r="M21" s="619">
        <v>30</v>
      </c>
      <c r="N21" s="620"/>
      <c r="O21" s="620"/>
      <c r="P21" s="620"/>
      <c r="Q21" s="603" t="s">
        <v>40</v>
      </c>
      <c r="R21" s="604"/>
      <c r="S21" s="621">
        <v>0</v>
      </c>
      <c r="T21" s="621"/>
      <c r="U21" s="621"/>
      <c r="V21" s="622"/>
      <c r="W21" s="623"/>
      <c r="X21" s="624"/>
      <c r="Y21" s="625">
        <v>0</v>
      </c>
      <c r="Z21" s="626"/>
      <c r="AA21" s="627"/>
      <c r="AB21" s="628">
        <v>0</v>
      </c>
      <c r="AC21" s="626"/>
      <c r="AD21" s="626"/>
      <c r="AE21" s="622"/>
      <c r="AF21" s="623"/>
      <c r="AG21" s="624"/>
      <c r="AH21" s="625">
        <v>0</v>
      </c>
      <c r="AI21" s="626"/>
      <c r="AJ21" s="627"/>
      <c r="AK21" s="628">
        <v>0</v>
      </c>
      <c r="AL21" s="626"/>
      <c r="AM21" s="626"/>
      <c r="AN21" s="622"/>
      <c r="AO21" s="623"/>
      <c r="AP21" s="624"/>
      <c r="AQ21" s="625">
        <v>0</v>
      </c>
      <c r="AR21" s="626"/>
      <c r="AS21" s="627"/>
      <c r="AT21" s="628">
        <v>0</v>
      </c>
      <c r="AU21" s="626"/>
      <c r="AV21" s="626"/>
      <c r="AW21" s="625">
        <v>0</v>
      </c>
      <c r="AX21" s="626"/>
      <c r="AY21" s="626"/>
      <c r="AZ21" s="625">
        <v>0</v>
      </c>
      <c r="BA21" s="626"/>
      <c r="BB21" s="627"/>
      <c r="BC21" s="628">
        <v>0</v>
      </c>
      <c r="BD21" s="626"/>
      <c r="BE21" s="626"/>
      <c r="BF21" s="625">
        <v>0</v>
      </c>
      <c r="BG21" s="626"/>
      <c r="BH21" s="626"/>
      <c r="BI21" s="625">
        <v>0</v>
      </c>
      <c r="BJ21" s="626"/>
      <c r="BK21" s="627"/>
      <c r="BL21" s="628">
        <v>0</v>
      </c>
      <c r="BM21" s="626"/>
      <c r="BN21" s="626"/>
      <c r="BO21" s="625">
        <v>0</v>
      </c>
      <c r="BP21" s="626"/>
      <c r="BQ21" s="626"/>
      <c r="BR21" s="625">
        <v>0</v>
      </c>
      <c r="BS21" s="626"/>
      <c r="BT21" s="627"/>
      <c r="BU21" s="629">
        <f t="shared" si="0"/>
        <v>0</v>
      </c>
      <c r="BV21" s="629"/>
      <c r="BW21" s="629"/>
      <c r="BX21" s="581" t="s">
        <v>49</v>
      </c>
      <c r="BY21" s="630"/>
    </row>
    <row r="22" spans="7:80" ht="13.9" customHeight="1" x14ac:dyDescent="0.15">
      <c r="G22" s="607" t="s">
        <v>59</v>
      </c>
      <c r="H22" s="578"/>
      <c r="I22" s="578"/>
      <c r="J22" s="578"/>
      <c r="K22" s="578"/>
      <c r="L22" s="578"/>
      <c r="M22" s="619">
        <v>31</v>
      </c>
      <c r="N22" s="620"/>
      <c r="O22" s="620"/>
      <c r="P22" s="620"/>
      <c r="Q22" s="603" t="s">
        <v>40</v>
      </c>
      <c r="R22" s="604"/>
      <c r="S22" s="621">
        <v>0</v>
      </c>
      <c r="T22" s="621"/>
      <c r="U22" s="621"/>
      <c r="V22" s="622"/>
      <c r="W22" s="623"/>
      <c r="X22" s="624"/>
      <c r="Y22" s="625">
        <v>0</v>
      </c>
      <c r="Z22" s="626"/>
      <c r="AA22" s="627"/>
      <c r="AB22" s="628">
        <v>0</v>
      </c>
      <c r="AC22" s="626"/>
      <c r="AD22" s="626"/>
      <c r="AE22" s="622"/>
      <c r="AF22" s="623"/>
      <c r="AG22" s="624"/>
      <c r="AH22" s="625">
        <v>0</v>
      </c>
      <c r="AI22" s="626"/>
      <c r="AJ22" s="627"/>
      <c r="AK22" s="628">
        <v>0</v>
      </c>
      <c r="AL22" s="626"/>
      <c r="AM22" s="626"/>
      <c r="AN22" s="622"/>
      <c r="AO22" s="623"/>
      <c r="AP22" s="624"/>
      <c r="AQ22" s="625">
        <v>0</v>
      </c>
      <c r="AR22" s="626"/>
      <c r="AS22" s="627"/>
      <c r="AT22" s="628">
        <v>0</v>
      </c>
      <c r="AU22" s="626"/>
      <c r="AV22" s="626"/>
      <c r="AW22" s="625">
        <v>0</v>
      </c>
      <c r="AX22" s="626"/>
      <c r="AY22" s="626"/>
      <c r="AZ22" s="625">
        <v>0</v>
      </c>
      <c r="BA22" s="626"/>
      <c r="BB22" s="627"/>
      <c r="BC22" s="628">
        <v>0</v>
      </c>
      <c r="BD22" s="626"/>
      <c r="BE22" s="626"/>
      <c r="BF22" s="625">
        <v>0</v>
      </c>
      <c r="BG22" s="626"/>
      <c r="BH22" s="626"/>
      <c r="BI22" s="625">
        <v>0</v>
      </c>
      <c r="BJ22" s="626"/>
      <c r="BK22" s="627"/>
      <c r="BL22" s="628">
        <v>0</v>
      </c>
      <c r="BM22" s="626"/>
      <c r="BN22" s="626"/>
      <c r="BO22" s="625">
        <v>0</v>
      </c>
      <c r="BP22" s="626"/>
      <c r="BQ22" s="626"/>
      <c r="BR22" s="625">
        <v>0</v>
      </c>
      <c r="BS22" s="626"/>
      <c r="BT22" s="627"/>
      <c r="BU22" s="629">
        <f t="shared" si="0"/>
        <v>0</v>
      </c>
      <c r="BV22" s="629"/>
      <c r="BW22" s="629"/>
      <c r="BX22" s="581" t="s">
        <v>49</v>
      </c>
      <c r="BY22" s="630"/>
    </row>
    <row r="23" spans="7:80" ht="13.9" customHeight="1" x14ac:dyDescent="0.15">
      <c r="G23" s="607" t="s">
        <v>60</v>
      </c>
      <c r="H23" s="578"/>
      <c r="I23" s="578"/>
      <c r="J23" s="578"/>
      <c r="K23" s="578"/>
      <c r="L23" s="578"/>
      <c r="M23" s="619">
        <v>30</v>
      </c>
      <c r="N23" s="620"/>
      <c r="O23" s="620"/>
      <c r="P23" s="620"/>
      <c r="Q23" s="603" t="s">
        <v>40</v>
      </c>
      <c r="R23" s="604"/>
      <c r="S23" s="621">
        <v>0</v>
      </c>
      <c r="T23" s="621"/>
      <c r="U23" s="621"/>
      <c r="V23" s="622"/>
      <c r="W23" s="623"/>
      <c r="X23" s="624"/>
      <c r="Y23" s="625">
        <v>0</v>
      </c>
      <c r="Z23" s="626"/>
      <c r="AA23" s="627"/>
      <c r="AB23" s="628">
        <v>0</v>
      </c>
      <c r="AC23" s="626"/>
      <c r="AD23" s="626"/>
      <c r="AE23" s="622"/>
      <c r="AF23" s="623"/>
      <c r="AG23" s="624"/>
      <c r="AH23" s="625">
        <v>0</v>
      </c>
      <c r="AI23" s="626"/>
      <c r="AJ23" s="627"/>
      <c r="AK23" s="628">
        <v>0</v>
      </c>
      <c r="AL23" s="626"/>
      <c r="AM23" s="626"/>
      <c r="AN23" s="622"/>
      <c r="AO23" s="623"/>
      <c r="AP23" s="624"/>
      <c r="AQ23" s="625">
        <v>0</v>
      </c>
      <c r="AR23" s="626"/>
      <c r="AS23" s="627"/>
      <c r="AT23" s="628">
        <v>0</v>
      </c>
      <c r="AU23" s="626"/>
      <c r="AV23" s="626"/>
      <c r="AW23" s="625">
        <v>0</v>
      </c>
      <c r="AX23" s="626"/>
      <c r="AY23" s="626"/>
      <c r="AZ23" s="625">
        <v>0</v>
      </c>
      <c r="BA23" s="626"/>
      <c r="BB23" s="627"/>
      <c r="BC23" s="628">
        <v>0</v>
      </c>
      <c r="BD23" s="626"/>
      <c r="BE23" s="626"/>
      <c r="BF23" s="625">
        <v>0</v>
      </c>
      <c r="BG23" s="626"/>
      <c r="BH23" s="626"/>
      <c r="BI23" s="625">
        <v>0</v>
      </c>
      <c r="BJ23" s="626"/>
      <c r="BK23" s="627"/>
      <c r="BL23" s="628">
        <v>0</v>
      </c>
      <c r="BM23" s="626"/>
      <c r="BN23" s="626"/>
      <c r="BO23" s="625">
        <v>0</v>
      </c>
      <c r="BP23" s="626"/>
      <c r="BQ23" s="626"/>
      <c r="BR23" s="625">
        <v>0</v>
      </c>
      <c r="BS23" s="626"/>
      <c r="BT23" s="627"/>
      <c r="BU23" s="629">
        <f t="shared" si="0"/>
        <v>0</v>
      </c>
      <c r="BV23" s="629"/>
      <c r="BW23" s="629"/>
      <c r="BX23" s="581" t="s">
        <v>49</v>
      </c>
      <c r="BY23" s="630"/>
    </row>
    <row r="24" spans="7:80" ht="13.9" customHeight="1" x14ac:dyDescent="0.15">
      <c r="G24" s="607" t="s">
        <v>61</v>
      </c>
      <c r="H24" s="578"/>
      <c r="I24" s="578"/>
      <c r="J24" s="578"/>
      <c r="K24" s="578"/>
      <c r="L24" s="578"/>
      <c r="M24" s="619">
        <v>31</v>
      </c>
      <c r="N24" s="620"/>
      <c r="O24" s="620"/>
      <c r="P24" s="620"/>
      <c r="Q24" s="603" t="s">
        <v>40</v>
      </c>
      <c r="R24" s="604"/>
      <c r="S24" s="621">
        <v>0</v>
      </c>
      <c r="T24" s="621"/>
      <c r="U24" s="621"/>
      <c r="V24" s="622"/>
      <c r="W24" s="623"/>
      <c r="X24" s="624"/>
      <c r="Y24" s="625">
        <v>0</v>
      </c>
      <c r="Z24" s="626"/>
      <c r="AA24" s="627"/>
      <c r="AB24" s="628">
        <v>0</v>
      </c>
      <c r="AC24" s="626"/>
      <c r="AD24" s="626"/>
      <c r="AE24" s="622"/>
      <c r="AF24" s="623"/>
      <c r="AG24" s="624"/>
      <c r="AH24" s="625">
        <v>0</v>
      </c>
      <c r="AI24" s="626"/>
      <c r="AJ24" s="627"/>
      <c r="AK24" s="628">
        <v>0</v>
      </c>
      <c r="AL24" s="626"/>
      <c r="AM24" s="626"/>
      <c r="AN24" s="622"/>
      <c r="AO24" s="623"/>
      <c r="AP24" s="624"/>
      <c r="AQ24" s="625">
        <v>0</v>
      </c>
      <c r="AR24" s="626"/>
      <c r="AS24" s="627"/>
      <c r="AT24" s="628">
        <v>0</v>
      </c>
      <c r="AU24" s="626"/>
      <c r="AV24" s="626"/>
      <c r="AW24" s="625">
        <v>0</v>
      </c>
      <c r="AX24" s="626"/>
      <c r="AY24" s="626"/>
      <c r="AZ24" s="625">
        <v>0</v>
      </c>
      <c r="BA24" s="626"/>
      <c r="BB24" s="627"/>
      <c r="BC24" s="628">
        <v>0</v>
      </c>
      <c r="BD24" s="626"/>
      <c r="BE24" s="626"/>
      <c r="BF24" s="625">
        <v>0</v>
      </c>
      <c r="BG24" s="626"/>
      <c r="BH24" s="626"/>
      <c r="BI24" s="625">
        <v>0</v>
      </c>
      <c r="BJ24" s="626"/>
      <c r="BK24" s="627"/>
      <c r="BL24" s="628">
        <v>0</v>
      </c>
      <c r="BM24" s="626"/>
      <c r="BN24" s="626"/>
      <c r="BO24" s="625">
        <v>0</v>
      </c>
      <c r="BP24" s="626"/>
      <c r="BQ24" s="626"/>
      <c r="BR24" s="625">
        <v>0</v>
      </c>
      <c r="BS24" s="626"/>
      <c r="BT24" s="627"/>
      <c r="BU24" s="629">
        <f t="shared" si="0"/>
        <v>0</v>
      </c>
      <c r="BV24" s="629"/>
      <c r="BW24" s="629"/>
      <c r="BX24" s="581" t="s">
        <v>49</v>
      </c>
      <c r="BY24" s="630"/>
      <c r="CB24" s="10"/>
    </row>
    <row r="25" spans="7:80" ht="13.9" customHeight="1" x14ac:dyDescent="0.15">
      <c r="G25" s="607" t="s">
        <v>62</v>
      </c>
      <c r="H25" s="578"/>
      <c r="I25" s="578"/>
      <c r="J25" s="578"/>
      <c r="K25" s="578"/>
      <c r="L25" s="578"/>
      <c r="M25" s="619">
        <v>31</v>
      </c>
      <c r="N25" s="620"/>
      <c r="O25" s="620"/>
      <c r="P25" s="620"/>
      <c r="Q25" s="603" t="s">
        <v>40</v>
      </c>
      <c r="R25" s="604"/>
      <c r="S25" s="621">
        <v>0</v>
      </c>
      <c r="T25" s="621"/>
      <c r="U25" s="621"/>
      <c r="V25" s="622"/>
      <c r="W25" s="623"/>
      <c r="X25" s="624"/>
      <c r="Y25" s="625">
        <v>0</v>
      </c>
      <c r="Z25" s="626"/>
      <c r="AA25" s="627"/>
      <c r="AB25" s="628">
        <v>0</v>
      </c>
      <c r="AC25" s="626"/>
      <c r="AD25" s="626"/>
      <c r="AE25" s="622"/>
      <c r="AF25" s="623"/>
      <c r="AG25" s="624"/>
      <c r="AH25" s="625">
        <v>0</v>
      </c>
      <c r="AI25" s="626"/>
      <c r="AJ25" s="627"/>
      <c r="AK25" s="628">
        <v>0</v>
      </c>
      <c r="AL25" s="626"/>
      <c r="AM25" s="626"/>
      <c r="AN25" s="622"/>
      <c r="AO25" s="623"/>
      <c r="AP25" s="624"/>
      <c r="AQ25" s="625">
        <v>0</v>
      </c>
      <c r="AR25" s="626"/>
      <c r="AS25" s="627"/>
      <c r="AT25" s="628">
        <v>0</v>
      </c>
      <c r="AU25" s="626"/>
      <c r="AV25" s="626"/>
      <c r="AW25" s="625">
        <v>0</v>
      </c>
      <c r="AX25" s="626"/>
      <c r="AY25" s="626"/>
      <c r="AZ25" s="625">
        <v>0</v>
      </c>
      <c r="BA25" s="626"/>
      <c r="BB25" s="627"/>
      <c r="BC25" s="628">
        <v>0</v>
      </c>
      <c r="BD25" s="626"/>
      <c r="BE25" s="626"/>
      <c r="BF25" s="625">
        <v>0</v>
      </c>
      <c r="BG25" s="626"/>
      <c r="BH25" s="626"/>
      <c r="BI25" s="625">
        <v>0</v>
      </c>
      <c r="BJ25" s="626"/>
      <c r="BK25" s="627"/>
      <c r="BL25" s="628">
        <v>0</v>
      </c>
      <c r="BM25" s="626"/>
      <c r="BN25" s="626"/>
      <c r="BO25" s="625">
        <v>0</v>
      </c>
      <c r="BP25" s="626"/>
      <c r="BQ25" s="626"/>
      <c r="BR25" s="625">
        <v>0</v>
      </c>
      <c r="BS25" s="626"/>
      <c r="BT25" s="627"/>
      <c r="BU25" s="629">
        <f t="shared" si="0"/>
        <v>0</v>
      </c>
      <c r="BV25" s="629"/>
      <c r="BW25" s="629"/>
      <c r="BX25" s="581" t="s">
        <v>49</v>
      </c>
      <c r="BY25" s="630"/>
    </row>
    <row r="26" spans="7:80" ht="13.9" customHeight="1" x14ac:dyDescent="0.15">
      <c r="G26" s="607" t="s">
        <v>63</v>
      </c>
      <c r="H26" s="578"/>
      <c r="I26" s="578"/>
      <c r="J26" s="578"/>
      <c r="K26" s="578"/>
      <c r="L26" s="578"/>
      <c r="M26" s="619">
        <v>28</v>
      </c>
      <c r="N26" s="620"/>
      <c r="O26" s="620"/>
      <c r="P26" s="620"/>
      <c r="Q26" s="603" t="s">
        <v>40</v>
      </c>
      <c r="R26" s="604"/>
      <c r="S26" s="621">
        <v>0</v>
      </c>
      <c r="T26" s="621"/>
      <c r="U26" s="621"/>
      <c r="V26" s="622"/>
      <c r="W26" s="623"/>
      <c r="X26" s="624"/>
      <c r="Y26" s="625">
        <v>0</v>
      </c>
      <c r="Z26" s="626"/>
      <c r="AA26" s="627"/>
      <c r="AB26" s="628">
        <v>0</v>
      </c>
      <c r="AC26" s="626"/>
      <c r="AD26" s="626"/>
      <c r="AE26" s="622"/>
      <c r="AF26" s="623"/>
      <c r="AG26" s="624"/>
      <c r="AH26" s="625">
        <v>0</v>
      </c>
      <c r="AI26" s="626"/>
      <c r="AJ26" s="627"/>
      <c r="AK26" s="628">
        <v>0</v>
      </c>
      <c r="AL26" s="626"/>
      <c r="AM26" s="626"/>
      <c r="AN26" s="622"/>
      <c r="AO26" s="623"/>
      <c r="AP26" s="624"/>
      <c r="AQ26" s="625">
        <v>0</v>
      </c>
      <c r="AR26" s="626"/>
      <c r="AS26" s="627"/>
      <c r="AT26" s="628">
        <v>0</v>
      </c>
      <c r="AU26" s="626"/>
      <c r="AV26" s="626"/>
      <c r="AW26" s="625">
        <v>0</v>
      </c>
      <c r="AX26" s="626"/>
      <c r="AY26" s="626"/>
      <c r="AZ26" s="625">
        <v>0</v>
      </c>
      <c r="BA26" s="626"/>
      <c r="BB26" s="627"/>
      <c r="BC26" s="628">
        <v>0</v>
      </c>
      <c r="BD26" s="626"/>
      <c r="BE26" s="626"/>
      <c r="BF26" s="625">
        <v>0</v>
      </c>
      <c r="BG26" s="626"/>
      <c r="BH26" s="626"/>
      <c r="BI26" s="625">
        <v>0</v>
      </c>
      <c r="BJ26" s="626"/>
      <c r="BK26" s="627"/>
      <c r="BL26" s="628">
        <v>0</v>
      </c>
      <c r="BM26" s="626"/>
      <c r="BN26" s="626"/>
      <c r="BO26" s="625">
        <v>0</v>
      </c>
      <c r="BP26" s="626"/>
      <c r="BQ26" s="626"/>
      <c r="BR26" s="625">
        <v>0</v>
      </c>
      <c r="BS26" s="626"/>
      <c r="BT26" s="627"/>
      <c r="BU26" s="629">
        <f t="shared" si="0"/>
        <v>0</v>
      </c>
      <c r="BV26" s="629"/>
      <c r="BW26" s="629"/>
      <c r="BX26" s="581" t="s">
        <v>49</v>
      </c>
      <c r="BY26" s="630"/>
    </row>
    <row r="27" spans="7:80" ht="13.9" customHeight="1" x14ac:dyDescent="0.15">
      <c r="G27" s="607" t="s">
        <v>64</v>
      </c>
      <c r="H27" s="578"/>
      <c r="I27" s="578"/>
      <c r="J27" s="578"/>
      <c r="K27" s="578"/>
      <c r="L27" s="578"/>
      <c r="M27" s="619">
        <v>31</v>
      </c>
      <c r="N27" s="620"/>
      <c r="O27" s="620"/>
      <c r="P27" s="620"/>
      <c r="Q27" s="603" t="s">
        <v>40</v>
      </c>
      <c r="R27" s="604"/>
      <c r="S27" s="621">
        <v>0</v>
      </c>
      <c r="T27" s="621"/>
      <c r="U27" s="621"/>
      <c r="V27" s="622"/>
      <c r="W27" s="623"/>
      <c r="X27" s="624"/>
      <c r="Y27" s="625">
        <v>0</v>
      </c>
      <c r="Z27" s="626"/>
      <c r="AA27" s="627"/>
      <c r="AB27" s="628">
        <v>0</v>
      </c>
      <c r="AC27" s="626"/>
      <c r="AD27" s="626"/>
      <c r="AE27" s="622"/>
      <c r="AF27" s="623"/>
      <c r="AG27" s="624"/>
      <c r="AH27" s="625">
        <v>0</v>
      </c>
      <c r="AI27" s="626"/>
      <c r="AJ27" s="627"/>
      <c r="AK27" s="628">
        <v>0</v>
      </c>
      <c r="AL27" s="626"/>
      <c r="AM27" s="626"/>
      <c r="AN27" s="622"/>
      <c r="AO27" s="623"/>
      <c r="AP27" s="624"/>
      <c r="AQ27" s="625">
        <v>0</v>
      </c>
      <c r="AR27" s="626"/>
      <c r="AS27" s="627"/>
      <c r="AT27" s="628">
        <v>0</v>
      </c>
      <c r="AU27" s="626"/>
      <c r="AV27" s="626"/>
      <c r="AW27" s="625">
        <v>0</v>
      </c>
      <c r="AX27" s="626"/>
      <c r="AY27" s="626"/>
      <c r="AZ27" s="625">
        <v>0</v>
      </c>
      <c r="BA27" s="626"/>
      <c r="BB27" s="627"/>
      <c r="BC27" s="628">
        <v>0</v>
      </c>
      <c r="BD27" s="626"/>
      <c r="BE27" s="626"/>
      <c r="BF27" s="625">
        <v>0</v>
      </c>
      <c r="BG27" s="626"/>
      <c r="BH27" s="626"/>
      <c r="BI27" s="625">
        <v>0</v>
      </c>
      <c r="BJ27" s="626"/>
      <c r="BK27" s="627"/>
      <c r="BL27" s="628">
        <v>0</v>
      </c>
      <c r="BM27" s="626"/>
      <c r="BN27" s="626"/>
      <c r="BO27" s="625">
        <v>0</v>
      </c>
      <c r="BP27" s="626"/>
      <c r="BQ27" s="626"/>
      <c r="BR27" s="625">
        <v>0</v>
      </c>
      <c r="BS27" s="626"/>
      <c r="BT27" s="627"/>
      <c r="BU27" s="629">
        <f t="shared" si="0"/>
        <v>0</v>
      </c>
      <c r="BV27" s="629"/>
      <c r="BW27" s="629"/>
      <c r="BX27" s="581" t="s">
        <v>49</v>
      </c>
      <c r="BY27" s="630"/>
    </row>
    <row r="28" spans="7:80" ht="13.9" customHeight="1" x14ac:dyDescent="0.15">
      <c r="G28" s="607" t="s">
        <v>52</v>
      </c>
      <c r="H28" s="578"/>
      <c r="I28" s="578"/>
      <c r="J28" s="578"/>
      <c r="K28" s="578"/>
      <c r="L28" s="578"/>
      <c r="M28" s="631">
        <f>SUM(M16:P27)</f>
        <v>365</v>
      </c>
      <c r="N28" s="632"/>
      <c r="O28" s="632"/>
      <c r="P28" s="632"/>
      <c r="Q28" s="603" t="s">
        <v>40</v>
      </c>
      <c r="R28" s="604"/>
      <c r="S28" s="633">
        <f>SUM(S16:U27)</f>
        <v>0</v>
      </c>
      <c r="T28" s="633"/>
      <c r="U28" s="633"/>
      <c r="V28" s="634"/>
      <c r="W28" s="635"/>
      <c r="X28" s="636"/>
      <c r="Y28" s="637">
        <f>SUM(Y16:AA27)</f>
        <v>0</v>
      </c>
      <c r="Z28" s="633"/>
      <c r="AA28" s="638"/>
      <c r="AB28" s="639">
        <f>SUM(AB16:AD27)</f>
        <v>0</v>
      </c>
      <c r="AC28" s="629"/>
      <c r="AD28" s="629"/>
      <c r="AE28" s="634"/>
      <c r="AF28" s="635"/>
      <c r="AG28" s="636"/>
      <c r="AH28" s="637">
        <f>SUM(AH16:AJ27)</f>
        <v>0</v>
      </c>
      <c r="AI28" s="633"/>
      <c r="AJ28" s="638"/>
      <c r="AK28" s="639">
        <f>SUM(AK16:AM27)</f>
        <v>0</v>
      </c>
      <c r="AL28" s="629"/>
      <c r="AM28" s="629"/>
      <c r="AN28" s="634"/>
      <c r="AO28" s="635"/>
      <c r="AP28" s="636"/>
      <c r="AQ28" s="637">
        <f>SUM(AQ16:AS27)</f>
        <v>0</v>
      </c>
      <c r="AR28" s="633"/>
      <c r="AS28" s="638"/>
      <c r="AT28" s="629">
        <f>SUM(AT16:AV27)</f>
        <v>0</v>
      </c>
      <c r="AU28" s="629"/>
      <c r="AV28" s="629"/>
      <c r="AW28" s="637">
        <f>SUM(AW16:AY27)</f>
        <v>0</v>
      </c>
      <c r="AX28" s="633"/>
      <c r="AY28" s="633"/>
      <c r="AZ28" s="637">
        <f>SUM(AZ16:BB27)</f>
        <v>0</v>
      </c>
      <c r="BA28" s="633"/>
      <c r="BB28" s="633"/>
      <c r="BC28" s="639">
        <f>SUM(BC16:BE27)</f>
        <v>0</v>
      </c>
      <c r="BD28" s="629"/>
      <c r="BE28" s="629"/>
      <c r="BF28" s="637">
        <f>SUM(BF16:BH27)</f>
        <v>0</v>
      </c>
      <c r="BG28" s="633"/>
      <c r="BH28" s="633"/>
      <c r="BI28" s="637">
        <f>SUM(BI16:BK27)</f>
        <v>0</v>
      </c>
      <c r="BJ28" s="633"/>
      <c r="BK28" s="638"/>
      <c r="BL28" s="639">
        <f>SUM(BL16:BN27)</f>
        <v>0</v>
      </c>
      <c r="BM28" s="629"/>
      <c r="BN28" s="629"/>
      <c r="BO28" s="637">
        <f>SUM(BO16:BQ27)</f>
        <v>0</v>
      </c>
      <c r="BP28" s="633"/>
      <c r="BQ28" s="633"/>
      <c r="BR28" s="637">
        <f>SUM(BR16:BT27)</f>
        <v>0</v>
      </c>
      <c r="BS28" s="633"/>
      <c r="BT28" s="638"/>
      <c r="BU28" s="629">
        <f>SUM(BU16:BW27)</f>
        <v>0</v>
      </c>
      <c r="BV28" s="629"/>
      <c r="BW28" s="629"/>
      <c r="BX28" s="581" t="s">
        <v>49</v>
      </c>
      <c r="BY28" s="630"/>
    </row>
    <row r="29" spans="7:80" ht="21.75" customHeight="1" thickBot="1" x14ac:dyDescent="0.2">
      <c r="G29" s="640" t="s">
        <v>98</v>
      </c>
      <c r="H29" s="641"/>
      <c r="I29" s="641"/>
      <c r="J29" s="641"/>
      <c r="K29" s="641"/>
      <c r="L29" s="642"/>
      <c r="M29" s="643"/>
      <c r="N29" s="644"/>
      <c r="O29" s="644"/>
      <c r="P29" s="644"/>
      <c r="Q29" s="644"/>
      <c r="R29" s="645"/>
      <c r="S29" s="646">
        <f>IFERROR(ROUNDUP(S28/$M$28,1),"0")</f>
        <v>0</v>
      </c>
      <c r="T29" s="646"/>
      <c r="U29" s="646"/>
      <c r="V29" s="647"/>
      <c r="W29" s="648"/>
      <c r="X29" s="649"/>
      <c r="Y29" s="650">
        <f>IFERROR(ROUNDUP(Y28/$M$28,1),"0")</f>
        <v>0</v>
      </c>
      <c r="Z29" s="646"/>
      <c r="AA29" s="651"/>
      <c r="AB29" s="652">
        <f>IFERROR(ROUNDUP(AB28/$M$28,1),"0")</f>
        <v>0</v>
      </c>
      <c r="AC29" s="646"/>
      <c r="AD29" s="646"/>
      <c r="AE29" s="647"/>
      <c r="AF29" s="648"/>
      <c r="AG29" s="649"/>
      <c r="AH29" s="650">
        <f>IFERROR(ROUNDUP(AH28/$M$28,1),"0")</f>
        <v>0</v>
      </c>
      <c r="AI29" s="646"/>
      <c r="AJ29" s="651"/>
      <c r="AK29" s="652">
        <f>IFERROR(ROUNDUP(AK28/$M$28,1),"0")</f>
        <v>0</v>
      </c>
      <c r="AL29" s="646"/>
      <c r="AM29" s="646"/>
      <c r="AN29" s="647"/>
      <c r="AO29" s="648"/>
      <c r="AP29" s="649"/>
      <c r="AQ29" s="650">
        <f>IFERROR(ROUNDUP(AQ28/$M$28,1),"0")</f>
        <v>0</v>
      </c>
      <c r="AR29" s="646"/>
      <c r="AS29" s="651"/>
      <c r="AT29" s="646">
        <f>IFERROR(ROUNDUP(AT28/$M$28,1),"0")</f>
        <v>0</v>
      </c>
      <c r="AU29" s="646"/>
      <c r="AV29" s="646"/>
      <c r="AW29" s="650">
        <f>IFERROR(ROUNDUP(AW28/$M$28,1),"0")</f>
        <v>0</v>
      </c>
      <c r="AX29" s="646"/>
      <c r="AY29" s="646"/>
      <c r="AZ29" s="650">
        <f>IFERROR(ROUNDUP(AZ28/$M$28,1),"0")</f>
        <v>0</v>
      </c>
      <c r="BA29" s="646"/>
      <c r="BB29" s="646"/>
      <c r="BC29" s="652">
        <f>IFERROR(ROUNDUP(BC28/$M$28,1),"0")</f>
        <v>0</v>
      </c>
      <c r="BD29" s="646"/>
      <c r="BE29" s="646"/>
      <c r="BF29" s="650">
        <f>IFERROR(ROUNDUP(BF28/$M$28,1),"0")</f>
        <v>0</v>
      </c>
      <c r="BG29" s="646"/>
      <c r="BH29" s="646"/>
      <c r="BI29" s="650">
        <f>IFERROR(ROUNDUP(BI28/$M$28,1),"0")</f>
        <v>0</v>
      </c>
      <c r="BJ29" s="646"/>
      <c r="BK29" s="651"/>
      <c r="BL29" s="652">
        <f>IFERROR(ROUNDUP(BL28/$M$28,1),"0")</f>
        <v>0</v>
      </c>
      <c r="BM29" s="646"/>
      <c r="BN29" s="646"/>
      <c r="BO29" s="650">
        <f>IFERROR(ROUNDUP(BO28/$M$28,1),"0")</f>
        <v>0</v>
      </c>
      <c r="BP29" s="646"/>
      <c r="BQ29" s="646"/>
      <c r="BR29" s="650">
        <f>IFERROR(ROUNDUP(BR28/$M$28,1),"0")</f>
        <v>0</v>
      </c>
      <c r="BS29" s="646"/>
      <c r="BT29" s="651"/>
      <c r="BU29" s="661">
        <f>S29+AB29+AK29+AT29+BC29+BL29</f>
        <v>0</v>
      </c>
      <c r="BV29" s="661"/>
      <c r="BW29" s="661"/>
      <c r="BX29" s="662" t="s">
        <v>49</v>
      </c>
      <c r="BY29" s="663"/>
    </row>
    <row r="30" spans="7:80" ht="13.9" customHeight="1" thickBot="1" x14ac:dyDescent="0.2">
      <c r="G30" s="664" t="s">
        <v>97</v>
      </c>
      <c r="H30" s="665"/>
      <c r="I30" s="665"/>
      <c r="J30" s="665"/>
      <c r="K30" s="665"/>
      <c r="L30" s="665"/>
      <c r="M30" s="665"/>
      <c r="N30" s="665"/>
      <c r="O30" s="665"/>
      <c r="P30" s="665"/>
      <c r="Q30" s="665"/>
      <c r="R30" s="666"/>
      <c r="S30" s="667">
        <f>S29+Y29</f>
        <v>0</v>
      </c>
      <c r="T30" s="659"/>
      <c r="U30" s="659"/>
      <c r="V30" s="659"/>
      <c r="W30" s="659"/>
      <c r="X30" s="659"/>
      <c r="Y30" s="659"/>
      <c r="Z30" s="659"/>
      <c r="AA30" s="659"/>
      <c r="AB30" s="659">
        <f>AB29+AH29</f>
        <v>0</v>
      </c>
      <c r="AC30" s="659"/>
      <c r="AD30" s="659"/>
      <c r="AE30" s="659"/>
      <c r="AF30" s="659"/>
      <c r="AG30" s="659"/>
      <c r="AH30" s="659"/>
      <c r="AI30" s="659"/>
      <c r="AJ30" s="659"/>
      <c r="AK30" s="659">
        <f>AK29+AQ29</f>
        <v>0</v>
      </c>
      <c r="AL30" s="659"/>
      <c r="AM30" s="659"/>
      <c r="AN30" s="659"/>
      <c r="AO30" s="659"/>
      <c r="AP30" s="659"/>
      <c r="AQ30" s="659"/>
      <c r="AR30" s="659"/>
      <c r="AS30" s="659"/>
      <c r="AT30" s="659">
        <f>AT29+AZ29</f>
        <v>0</v>
      </c>
      <c r="AU30" s="659"/>
      <c r="AV30" s="659"/>
      <c r="AW30" s="659"/>
      <c r="AX30" s="659"/>
      <c r="AY30" s="659"/>
      <c r="AZ30" s="659"/>
      <c r="BA30" s="659"/>
      <c r="BB30" s="659"/>
      <c r="BC30" s="659">
        <f>BC29+BI29</f>
        <v>0</v>
      </c>
      <c r="BD30" s="659"/>
      <c r="BE30" s="659"/>
      <c r="BF30" s="659"/>
      <c r="BG30" s="659"/>
      <c r="BH30" s="659"/>
      <c r="BI30" s="659"/>
      <c r="BJ30" s="659"/>
      <c r="BK30" s="659"/>
      <c r="BL30" s="659">
        <f>BL29+BR29</f>
        <v>0</v>
      </c>
      <c r="BM30" s="659"/>
      <c r="BN30" s="659"/>
      <c r="BO30" s="659"/>
      <c r="BP30" s="659"/>
      <c r="BQ30" s="659"/>
      <c r="BR30" s="659"/>
      <c r="BS30" s="659"/>
      <c r="BT30" s="660"/>
      <c r="BU30" s="67"/>
      <c r="BV30" s="67"/>
      <c r="BW30" s="67"/>
      <c r="BX30" s="62"/>
      <c r="BY30" s="62"/>
    </row>
    <row r="31" spans="7:80" ht="13.9" customHeight="1" x14ac:dyDescent="0.15">
      <c r="G31" s="64"/>
      <c r="H31" s="64"/>
      <c r="I31" s="64"/>
      <c r="J31" s="64"/>
      <c r="K31" s="64"/>
      <c r="L31" s="64"/>
      <c r="M31" s="62"/>
      <c r="N31" s="62"/>
      <c r="O31" s="62"/>
      <c r="P31" s="62"/>
      <c r="Q31" s="62"/>
      <c r="R31" s="62"/>
      <c r="S31" s="67"/>
      <c r="T31" s="67"/>
      <c r="U31" s="67"/>
      <c r="V31" s="67"/>
      <c r="W31" s="67"/>
      <c r="X31" s="67"/>
      <c r="Y31" s="67"/>
      <c r="Z31" s="67"/>
      <c r="AA31" s="67"/>
      <c r="AB31" s="67"/>
      <c r="AC31" s="67"/>
      <c r="AD31" s="67"/>
      <c r="AE31" s="67"/>
      <c r="AF31" s="67"/>
      <c r="AG31" s="67"/>
      <c r="AH31" s="67"/>
      <c r="AI31" s="67"/>
      <c r="AJ31" s="67"/>
      <c r="AK31" s="67"/>
      <c r="AL31" s="67"/>
      <c r="AM31" s="67"/>
      <c r="AN31" s="67"/>
      <c r="AO31" s="67"/>
      <c r="AP31" s="67"/>
      <c r="AQ31" s="67"/>
      <c r="AR31" s="67"/>
      <c r="AS31" s="67"/>
      <c r="AT31" s="67"/>
      <c r="AU31" s="67"/>
      <c r="AV31" s="67"/>
      <c r="AW31" s="67"/>
      <c r="AX31" s="67"/>
      <c r="AY31" s="67"/>
      <c r="AZ31" s="67"/>
      <c r="BA31" s="67"/>
      <c r="BB31" s="67"/>
      <c r="BC31" s="67"/>
      <c r="BD31" s="67"/>
      <c r="BE31" s="67"/>
      <c r="BF31" s="67"/>
      <c r="BG31" s="67"/>
      <c r="BH31" s="67"/>
      <c r="BI31" s="67"/>
      <c r="BJ31" s="67"/>
      <c r="BK31" s="67"/>
      <c r="BL31" s="67"/>
      <c r="BM31" s="67"/>
      <c r="BN31" s="67"/>
      <c r="BO31" s="67"/>
      <c r="BP31" s="67"/>
      <c r="BQ31" s="67"/>
      <c r="BR31" s="67"/>
      <c r="BS31" s="67"/>
      <c r="BT31" s="67"/>
      <c r="BU31" s="67"/>
      <c r="BV31" s="67"/>
      <c r="BW31" s="67"/>
      <c r="BX31" s="62"/>
      <c r="BY31" s="62"/>
    </row>
    <row r="32" spans="7:80" ht="13.9" customHeight="1" x14ac:dyDescent="0.15">
      <c r="G32" s="90" t="s">
        <v>107</v>
      </c>
      <c r="H32" s="91"/>
      <c r="I32" s="91"/>
      <c r="J32" s="91"/>
      <c r="K32" s="91"/>
      <c r="L32" s="91"/>
      <c r="M32" s="91"/>
      <c r="N32" s="91"/>
      <c r="O32" s="91"/>
      <c r="P32" s="91"/>
      <c r="Q32" s="91"/>
      <c r="R32" s="91"/>
      <c r="S32" s="91"/>
      <c r="T32" s="91"/>
      <c r="U32" s="91"/>
      <c r="V32" s="91"/>
      <c r="W32" s="91"/>
      <c r="X32" s="6"/>
      <c r="Y32" s="6"/>
      <c r="Z32" s="6"/>
      <c r="AA32" s="6"/>
      <c r="AB32" s="6"/>
      <c r="AC32" s="6"/>
      <c r="AD32" s="6"/>
      <c r="AE32" s="6"/>
      <c r="AF32" s="6"/>
      <c r="AG32" s="6"/>
      <c r="AH32" s="6"/>
      <c r="AI32" s="6"/>
      <c r="AJ32" s="6"/>
      <c r="AK32" s="6"/>
      <c r="AL32" s="6"/>
      <c r="AM32" s="6"/>
      <c r="AN32" s="6"/>
      <c r="AO32" s="6"/>
      <c r="AP32" s="6"/>
      <c r="AQ32" s="6"/>
      <c r="AR32" s="6"/>
      <c r="AS32" s="6"/>
      <c r="AT32" s="6"/>
      <c r="AU32" s="6"/>
      <c r="AV32" s="6"/>
      <c r="AW32" s="6"/>
      <c r="AX32" s="6"/>
      <c r="AY32" s="6"/>
      <c r="AZ32" s="6"/>
      <c r="BA32" s="6"/>
      <c r="BB32" s="6"/>
      <c r="BC32" s="6"/>
      <c r="BD32" s="6"/>
      <c r="BE32" s="6"/>
      <c r="BF32" s="6"/>
      <c r="BG32" s="6"/>
      <c r="BH32" s="6"/>
      <c r="BI32" s="6"/>
      <c r="BJ32" s="6"/>
      <c r="BK32" s="6"/>
      <c r="BL32" s="6"/>
      <c r="BM32" s="6"/>
      <c r="BN32" s="6"/>
      <c r="BO32" s="6"/>
      <c r="BP32" s="6"/>
      <c r="BQ32" s="6"/>
      <c r="BR32" s="6"/>
      <c r="BS32" s="6"/>
      <c r="BT32" s="6"/>
      <c r="BU32" s="6"/>
      <c r="BV32" s="6"/>
      <c r="BW32" s="6"/>
      <c r="BX32" s="6"/>
      <c r="BY32" s="12" t="str">
        <f>IFERROR(IF(BU29&gt;#REF!,"「１　事業者名等」の定員数を超過しています。",""),"")</f>
        <v/>
      </c>
    </row>
    <row r="33" spans="7:77" ht="13.9" customHeight="1" x14ac:dyDescent="0.15">
      <c r="G33" s="90" t="s">
        <v>108</v>
      </c>
      <c r="H33" s="91"/>
      <c r="I33" s="91"/>
      <c r="J33" s="91"/>
      <c r="K33" s="91"/>
      <c r="L33" s="91"/>
      <c r="M33" s="91"/>
      <c r="N33" s="91"/>
      <c r="O33" s="91"/>
      <c r="P33" s="91"/>
      <c r="Q33" s="91"/>
      <c r="R33" s="91"/>
      <c r="S33" s="91"/>
      <c r="T33" s="91"/>
      <c r="U33" s="91"/>
      <c r="V33" s="91"/>
      <c r="W33" s="91"/>
      <c r="X33" s="6"/>
      <c r="Y33" s="6"/>
      <c r="Z33" s="6"/>
      <c r="AA33" s="6"/>
      <c r="AB33" s="6"/>
      <c r="AC33" s="6"/>
      <c r="AD33" s="6"/>
      <c r="AE33" s="6"/>
      <c r="AF33" s="6"/>
      <c r="AG33" s="6"/>
      <c r="AH33" s="6"/>
      <c r="AI33" s="6"/>
      <c r="AJ33" s="6"/>
      <c r="AK33" s="6"/>
      <c r="AL33" s="6"/>
      <c r="AM33" s="6"/>
      <c r="AN33" s="6"/>
      <c r="AO33" s="6"/>
      <c r="AP33" s="6"/>
      <c r="AQ33" s="6"/>
      <c r="AR33" s="6"/>
      <c r="AS33" s="6"/>
      <c r="AT33" s="6"/>
      <c r="AU33" s="6"/>
      <c r="AV33" s="6"/>
      <c r="AW33" s="6"/>
      <c r="AX33" s="6"/>
      <c r="AY33" s="6"/>
      <c r="AZ33" s="6"/>
      <c r="BA33" s="6"/>
      <c r="BB33" s="6"/>
      <c r="BC33" s="6"/>
      <c r="BD33" s="6"/>
      <c r="BE33" s="6"/>
      <c r="BF33" s="6"/>
      <c r="BG33" s="6"/>
      <c r="BH33" s="6"/>
      <c r="BI33" s="6"/>
      <c r="BJ33" s="6"/>
      <c r="BK33" s="6"/>
      <c r="BL33" s="6"/>
      <c r="BM33" s="6"/>
      <c r="BN33" s="6"/>
      <c r="BO33" s="6"/>
      <c r="BP33" s="6"/>
      <c r="BQ33" s="6"/>
      <c r="BR33" s="6"/>
      <c r="BS33" s="6"/>
      <c r="BT33" s="6"/>
      <c r="BU33" s="6"/>
      <c r="BV33" s="6"/>
      <c r="BW33" s="6"/>
      <c r="BX33" s="6"/>
      <c r="BY33" s="6"/>
    </row>
    <row r="34" spans="7:77" ht="13.9" customHeight="1" x14ac:dyDescent="0.15">
      <c r="G34" s="90" t="s">
        <v>109</v>
      </c>
      <c r="H34" s="91"/>
      <c r="I34" s="91"/>
      <c r="J34" s="91"/>
      <c r="K34" s="91"/>
      <c r="L34" s="91"/>
      <c r="M34" s="91"/>
      <c r="N34" s="91"/>
      <c r="O34" s="91"/>
      <c r="P34" s="91"/>
      <c r="Q34" s="91"/>
      <c r="R34" s="91"/>
      <c r="S34" s="91"/>
      <c r="T34" s="91"/>
      <c r="U34" s="91"/>
      <c r="V34" s="91"/>
      <c r="W34" s="91"/>
      <c r="X34" s="6"/>
      <c r="Y34" s="6"/>
      <c r="Z34" s="6"/>
      <c r="AA34" s="6"/>
      <c r="AB34" s="6"/>
      <c r="AC34" s="6"/>
      <c r="AD34" s="6"/>
      <c r="AE34" s="6"/>
      <c r="AF34" s="6"/>
      <c r="AG34" s="6"/>
      <c r="AH34" s="6"/>
      <c r="AI34" s="6"/>
      <c r="AJ34" s="6"/>
      <c r="AK34" s="6"/>
      <c r="AL34" s="6"/>
      <c r="AM34" s="6"/>
      <c r="AN34" s="6"/>
      <c r="AO34" s="6"/>
      <c r="AP34" s="6"/>
      <c r="AQ34" s="6"/>
      <c r="AR34" s="6"/>
      <c r="AS34" s="6"/>
      <c r="AT34" s="6"/>
      <c r="AU34" s="6"/>
      <c r="AV34" s="6"/>
      <c r="AW34" s="6"/>
      <c r="AX34" s="6"/>
      <c r="AY34" s="6"/>
      <c r="AZ34" s="6"/>
      <c r="BA34" s="6"/>
      <c r="BB34" s="6"/>
      <c r="BC34" s="6"/>
      <c r="BD34" s="6"/>
      <c r="BE34" s="6"/>
      <c r="BF34" s="6"/>
      <c r="BG34" s="6"/>
      <c r="BH34" s="6"/>
      <c r="BI34" s="6"/>
      <c r="BJ34" s="6"/>
      <c r="BK34" s="6"/>
      <c r="BL34" s="6"/>
      <c r="BM34" s="6"/>
      <c r="BN34" s="6"/>
      <c r="BO34" s="6"/>
      <c r="BP34" s="6"/>
      <c r="BQ34" s="6"/>
      <c r="BR34" s="6"/>
      <c r="BS34" s="6"/>
      <c r="BT34" s="6"/>
      <c r="BU34" s="6"/>
      <c r="BV34" s="6"/>
      <c r="BW34" s="6"/>
      <c r="BX34" s="6"/>
      <c r="BY34" s="6"/>
    </row>
    <row r="35" spans="7:77" ht="13.9" customHeight="1" x14ac:dyDescent="0.15">
      <c r="G35" s="90" t="s">
        <v>110</v>
      </c>
      <c r="H35" s="91"/>
      <c r="I35" s="91"/>
      <c r="J35" s="91"/>
      <c r="K35" s="91"/>
      <c r="L35" s="91"/>
      <c r="M35" s="91"/>
      <c r="N35" s="91"/>
      <c r="O35" s="91"/>
      <c r="P35" s="91"/>
      <c r="Q35" s="91"/>
      <c r="R35" s="91"/>
      <c r="S35" s="91"/>
      <c r="T35" s="91"/>
      <c r="U35" s="91"/>
      <c r="V35" s="91"/>
      <c r="W35" s="91"/>
      <c r="X35" s="6"/>
      <c r="Y35" s="6"/>
      <c r="Z35" s="6"/>
      <c r="AA35" s="6"/>
      <c r="AB35" s="6"/>
      <c r="AC35" s="6"/>
      <c r="AD35" s="6"/>
      <c r="AE35" s="6"/>
      <c r="AF35" s="6"/>
      <c r="AG35" s="6"/>
      <c r="AH35" s="6"/>
      <c r="AI35" s="6"/>
      <c r="AJ35" s="6"/>
      <c r="AK35" s="6"/>
      <c r="AL35" s="6"/>
      <c r="AM35" s="6"/>
      <c r="AN35" s="6"/>
      <c r="AO35" s="6"/>
      <c r="AP35" s="6"/>
      <c r="AQ35" s="6"/>
      <c r="AR35" s="6"/>
      <c r="AS35" s="6"/>
      <c r="AT35" s="6"/>
      <c r="AU35" s="6"/>
      <c r="AV35" s="6"/>
      <c r="AW35" s="6"/>
      <c r="AX35" s="6"/>
      <c r="AY35" s="6"/>
      <c r="AZ35" s="6"/>
      <c r="BA35" s="6"/>
      <c r="BB35" s="6"/>
      <c r="BC35" s="6"/>
      <c r="BD35" s="6"/>
      <c r="BE35" s="6"/>
      <c r="BF35" s="6"/>
      <c r="BG35" s="6"/>
      <c r="BH35" s="6"/>
      <c r="BI35" s="6"/>
      <c r="BJ35" s="6"/>
      <c r="BK35" s="6"/>
      <c r="BL35" s="6"/>
      <c r="BM35" s="6"/>
      <c r="BN35" s="6"/>
      <c r="BO35" s="6"/>
      <c r="BP35" s="6"/>
      <c r="BQ35" s="6"/>
      <c r="BR35" s="6"/>
      <c r="BS35" s="6"/>
      <c r="BT35" s="6"/>
      <c r="BU35" s="6"/>
      <c r="BV35" s="6"/>
      <c r="BW35" s="6"/>
      <c r="BX35" s="6"/>
      <c r="BY35" s="6"/>
    </row>
    <row r="36" spans="7:77" ht="13.9" customHeight="1" x14ac:dyDescent="0.15"/>
    <row r="37" spans="7:77" ht="13.9" customHeight="1" x14ac:dyDescent="0.15"/>
    <row r="38" spans="7:77" ht="13.9" customHeight="1" x14ac:dyDescent="0.15"/>
    <row r="39" spans="7:77" ht="13.9" customHeight="1" x14ac:dyDescent="0.15"/>
    <row r="40" spans="7:77" ht="13.9" customHeight="1" x14ac:dyDescent="0.15"/>
    <row r="41" spans="7:77" ht="13.9" customHeight="1" x14ac:dyDescent="0.15"/>
    <row r="42" spans="7:77" ht="13.9" customHeight="1" x14ac:dyDescent="0.15"/>
    <row r="43" spans="7:77" ht="13.9" customHeight="1" x14ac:dyDescent="0.15"/>
    <row r="44" spans="7:77" ht="13.9" customHeight="1" x14ac:dyDescent="0.15"/>
    <row r="45" spans="7:77" ht="13.9" customHeight="1" x14ac:dyDescent="0.15"/>
  </sheetData>
  <mergeCells count="383">
    <mergeCell ref="Y14:AA15"/>
    <mergeCell ref="BL30:BT30"/>
    <mergeCell ref="BO29:BQ29"/>
    <mergeCell ref="BR29:BT29"/>
    <mergeCell ref="BU29:BW29"/>
    <mergeCell ref="BX29:BY29"/>
    <mergeCell ref="G30:R30"/>
    <mergeCell ref="S30:AA30"/>
    <mergeCell ref="AB30:AJ30"/>
    <mergeCell ref="AK30:AS30"/>
    <mergeCell ref="AT30:BB30"/>
    <mergeCell ref="BC30:BK30"/>
    <mergeCell ref="AW29:AY29"/>
    <mergeCell ref="AZ29:BB29"/>
    <mergeCell ref="BC29:BE29"/>
    <mergeCell ref="BF29:BH29"/>
    <mergeCell ref="BI29:BK29"/>
    <mergeCell ref="BL29:BN29"/>
    <mergeCell ref="AE29:AG29"/>
    <mergeCell ref="AH29:AJ29"/>
    <mergeCell ref="AK29:AM29"/>
    <mergeCell ref="AN29:AP29"/>
    <mergeCell ref="AQ29:AS29"/>
    <mergeCell ref="AT29:AV29"/>
    <mergeCell ref="G29:L29"/>
    <mergeCell ref="M29:R29"/>
    <mergeCell ref="S29:U29"/>
    <mergeCell ref="V29:X29"/>
    <mergeCell ref="Y29:AA29"/>
    <mergeCell ref="AB29:AD29"/>
    <mergeCell ref="BI28:BK28"/>
    <mergeCell ref="BL28:BN28"/>
    <mergeCell ref="BO28:BQ28"/>
    <mergeCell ref="BR28:BT28"/>
    <mergeCell ref="AW28:AY28"/>
    <mergeCell ref="AZ28:BB28"/>
    <mergeCell ref="BC28:BE28"/>
    <mergeCell ref="BF28:BH28"/>
    <mergeCell ref="Y28:AA28"/>
    <mergeCell ref="AB28:AD28"/>
    <mergeCell ref="AE28:AG28"/>
    <mergeCell ref="AH28:AJ28"/>
    <mergeCell ref="AK28:AM28"/>
    <mergeCell ref="AN28:AP28"/>
    <mergeCell ref="BX27:BY27"/>
    <mergeCell ref="G28:L28"/>
    <mergeCell ref="M28:P28"/>
    <mergeCell ref="Q28:R28"/>
    <mergeCell ref="S28:U28"/>
    <mergeCell ref="V28:X28"/>
    <mergeCell ref="AT27:AV27"/>
    <mergeCell ref="AW27:AY27"/>
    <mergeCell ref="AZ27:BB27"/>
    <mergeCell ref="BC27:BE27"/>
    <mergeCell ref="BF27:BH27"/>
    <mergeCell ref="BI27:BK27"/>
    <mergeCell ref="AB27:AD27"/>
    <mergeCell ref="AE27:AG27"/>
    <mergeCell ref="AH27:AJ27"/>
    <mergeCell ref="AK27:AM27"/>
    <mergeCell ref="AN27:AP27"/>
    <mergeCell ref="AQ27:AS27"/>
    <mergeCell ref="G27:L27"/>
    <mergeCell ref="M27:P27"/>
    <mergeCell ref="BU28:BW28"/>
    <mergeCell ref="BX28:BY28"/>
    <mergeCell ref="AQ28:AS28"/>
    <mergeCell ref="AT28:AV28"/>
    <mergeCell ref="Q27:R27"/>
    <mergeCell ref="S27:U27"/>
    <mergeCell ref="V27:X27"/>
    <mergeCell ref="Y27:AA27"/>
    <mergeCell ref="BI26:BK26"/>
    <mergeCell ref="BL26:BN26"/>
    <mergeCell ref="BO26:BQ26"/>
    <mergeCell ref="BR26:BT26"/>
    <mergeCell ref="BU26:BW26"/>
    <mergeCell ref="BL27:BN27"/>
    <mergeCell ref="BO27:BQ27"/>
    <mergeCell ref="BR27:BT27"/>
    <mergeCell ref="BU27:BW27"/>
    <mergeCell ref="AZ26:BB26"/>
    <mergeCell ref="BC26:BE26"/>
    <mergeCell ref="BF26:BH26"/>
    <mergeCell ref="Y26:AA26"/>
    <mergeCell ref="AB26:AD26"/>
    <mergeCell ref="AE26:AG26"/>
    <mergeCell ref="AH26:AJ26"/>
    <mergeCell ref="AK26:AM26"/>
    <mergeCell ref="AN26:AP26"/>
    <mergeCell ref="BX25:BY25"/>
    <mergeCell ref="G26:L26"/>
    <mergeCell ref="M26:P26"/>
    <mergeCell ref="Q26:R26"/>
    <mergeCell ref="S26:U26"/>
    <mergeCell ref="V26:X26"/>
    <mergeCell ref="AT25:AV25"/>
    <mergeCell ref="AW25:AY25"/>
    <mergeCell ref="AZ25:BB25"/>
    <mergeCell ref="BC25:BE25"/>
    <mergeCell ref="BF25:BH25"/>
    <mergeCell ref="BI25:BK25"/>
    <mergeCell ref="AB25:AD25"/>
    <mergeCell ref="AE25:AG25"/>
    <mergeCell ref="AH25:AJ25"/>
    <mergeCell ref="AK25:AM25"/>
    <mergeCell ref="AN25:AP25"/>
    <mergeCell ref="AQ25:AS25"/>
    <mergeCell ref="G25:L25"/>
    <mergeCell ref="M25:P25"/>
    <mergeCell ref="BX26:BY26"/>
    <mergeCell ref="AQ26:AS26"/>
    <mergeCell ref="AT26:AV26"/>
    <mergeCell ref="AW26:AY26"/>
    <mergeCell ref="Q25:R25"/>
    <mergeCell ref="S25:U25"/>
    <mergeCell ref="V25:X25"/>
    <mergeCell ref="Y25:AA25"/>
    <mergeCell ref="BI24:BK24"/>
    <mergeCell ref="BL24:BN24"/>
    <mergeCell ref="BO24:BQ24"/>
    <mergeCell ref="BR24:BT24"/>
    <mergeCell ref="BU24:BW24"/>
    <mergeCell ref="BL25:BN25"/>
    <mergeCell ref="BO25:BQ25"/>
    <mergeCell ref="BR25:BT25"/>
    <mergeCell ref="BU25:BW25"/>
    <mergeCell ref="AZ24:BB24"/>
    <mergeCell ref="BC24:BE24"/>
    <mergeCell ref="BF24:BH24"/>
    <mergeCell ref="Y24:AA24"/>
    <mergeCell ref="AB24:AD24"/>
    <mergeCell ref="AE24:AG24"/>
    <mergeCell ref="AH24:AJ24"/>
    <mergeCell ref="AK24:AM24"/>
    <mergeCell ref="AN24:AP24"/>
    <mergeCell ref="BX23:BY23"/>
    <mergeCell ref="G24:L24"/>
    <mergeCell ref="M24:P24"/>
    <mergeCell ref="Q24:R24"/>
    <mergeCell ref="S24:U24"/>
    <mergeCell ref="V24:X24"/>
    <mergeCell ref="AT23:AV23"/>
    <mergeCell ref="AW23:AY23"/>
    <mergeCell ref="AZ23:BB23"/>
    <mergeCell ref="BC23:BE23"/>
    <mergeCell ref="BF23:BH23"/>
    <mergeCell ref="BI23:BK23"/>
    <mergeCell ref="AB23:AD23"/>
    <mergeCell ref="AE23:AG23"/>
    <mergeCell ref="AH23:AJ23"/>
    <mergeCell ref="AK23:AM23"/>
    <mergeCell ref="AN23:AP23"/>
    <mergeCell ref="AQ23:AS23"/>
    <mergeCell ref="G23:L23"/>
    <mergeCell ref="M23:P23"/>
    <mergeCell ref="BX24:BY24"/>
    <mergeCell ref="AQ24:AS24"/>
    <mergeCell ref="AT24:AV24"/>
    <mergeCell ref="AW24:AY24"/>
    <mergeCell ref="Q23:R23"/>
    <mergeCell ref="S23:U23"/>
    <mergeCell ref="V23:X23"/>
    <mergeCell ref="Y23:AA23"/>
    <mergeCell ref="BI22:BK22"/>
    <mergeCell ref="BL22:BN22"/>
    <mergeCell ref="BO22:BQ22"/>
    <mergeCell ref="BR22:BT22"/>
    <mergeCell ref="BU22:BW22"/>
    <mergeCell ref="BL23:BN23"/>
    <mergeCell ref="BO23:BQ23"/>
    <mergeCell ref="BR23:BT23"/>
    <mergeCell ref="BU23:BW23"/>
    <mergeCell ref="AZ22:BB22"/>
    <mergeCell ref="BC22:BE22"/>
    <mergeCell ref="BF22:BH22"/>
    <mergeCell ref="Y22:AA22"/>
    <mergeCell ref="AB22:AD22"/>
    <mergeCell ref="AE22:AG22"/>
    <mergeCell ref="AH22:AJ22"/>
    <mergeCell ref="AK22:AM22"/>
    <mergeCell ref="AN22:AP22"/>
    <mergeCell ref="BX21:BY21"/>
    <mergeCell ref="G22:L22"/>
    <mergeCell ref="M22:P22"/>
    <mergeCell ref="Q22:R22"/>
    <mergeCell ref="S22:U22"/>
    <mergeCell ref="V22:X22"/>
    <mergeCell ref="AT21:AV21"/>
    <mergeCell ref="AW21:AY21"/>
    <mergeCell ref="AZ21:BB21"/>
    <mergeCell ref="BC21:BE21"/>
    <mergeCell ref="BF21:BH21"/>
    <mergeCell ref="BI21:BK21"/>
    <mergeCell ref="AB21:AD21"/>
    <mergeCell ref="AE21:AG21"/>
    <mergeCell ref="AH21:AJ21"/>
    <mergeCell ref="AK21:AM21"/>
    <mergeCell ref="AN21:AP21"/>
    <mergeCell ref="AQ21:AS21"/>
    <mergeCell ref="G21:L21"/>
    <mergeCell ref="M21:P21"/>
    <mergeCell ref="BX22:BY22"/>
    <mergeCell ref="AQ22:AS22"/>
    <mergeCell ref="AT22:AV22"/>
    <mergeCell ref="AW22:AY22"/>
    <mergeCell ref="Q21:R21"/>
    <mergeCell ref="S21:U21"/>
    <mergeCell ref="V21:X21"/>
    <mergeCell ref="Y21:AA21"/>
    <mergeCell ref="BI20:BK20"/>
    <mergeCell ref="BL20:BN20"/>
    <mergeCell ref="BO20:BQ20"/>
    <mergeCell ref="BR20:BT20"/>
    <mergeCell ref="BU20:BW20"/>
    <mergeCell ref="BL21:BN21"/>
    <mergeCell ref="BO21:BQ21"/>
    <mergeCell ref="BR21:BT21"/>
    <mergeCell ref="BU21:BW21"/>
    <mergeCell ref="AT20:AV20"/>
    <mergeCell ref="AW20:AY20"/>
    <mergeCell ref="AZ20:BB20"/>
    <mergeCell ref="BC20:BE20"/>
    <mergeCell ref="BF20:BH20"/>
    <mergeCell ref="Y20:AA20"/>
    <mergeCell ref="AB20:AD20"/>
    <mergeCell ref="AE20:AG20"/>
    <mergeCell ref="AH20:AJ20"/>
    <mergeCell ref="AK20:AM20"/>
    <mergeCell ref="AN20:AP20"/>
    <mergeCell ref="BR19:BT19"/>
    <mergeCell ref="BU19:BW19"/>
    <mergeCell ref="BX19:BY19"/>
    <mergeCell ref="G20:L20"/>
    <mergeCell ref="M20:P20"/>
    <mergeCell ref="Q20:R20"/>
    <mergeCell ref="S20:U20"/>
    <mergeCell ref="V20:X20"/>
    <mergeCell ref="AT19:AV19"/>
    <mergeCell ref="AW19:AY19"/>
    <mergeCell ref="AZ19:BB19"/>
    <mergeCell ref="BC19:BE19"/>
    <mergeCell ref="BF19:BH19"/>
    <mergeCell ref="BI19:BK19"/>
    <mergeCell ref="AB19:AD19"/>
    <mergeCell ref="AE19:AG19"/>
    <mergeCell ref="AH19:AJ19"/>
    <mergeCell ref="AK19:AM19"/>
    <mergeCell ref="AN19:AP19"/>
    <mergeCell ref="AQ19:AS19"/>
    <mergeCell ref="BX20:BY20"/>
    <mergeCell ref="AQ20:AS20"/>
    <mergeCell ref="BO18:BQ18"/>
    <mergeCell ref="BR18:BT18"/>
    <mergeCell ref="BU18:BW18"/>
    <mergeCell ref="BX18:BY18"/>
    <mergeCell ref="G19:L19"/>
    <mergeCell ref="M19:P19"/>
    <mergeCell ref="Q19:R19"/>
    <mergeCell ref="S19:U19"/>
    <mergeCell ref="V19:X19"/>
    <mergeCell ref="Y19:AA19"/>
    <mergeCell ref="AW18:AY18"/>
    <mergeCell ref="AZ18:BB18"/>
    <mergeCell ref="BC18:BE18"/>
    <mergeCell ref="BF18:BH18"/>
    <mergeCell ref="BI18:BK18"/>
    <mergeCell ref="BL18:BN18"/>
    <mergeCell ref="AE18:AG18"/>
    <mergeCell ref="AH18:AJ18"/>
    <mergeCell ref="AK18:AM18"/>
    <mergeCell ref="AN18:AP18"/>
    <mergeCell ref="AQ18:AS18"/>
    <mergeCell ref="AT18:AV18"/>
    <mergeCell ref="BL19:BN19"/>
    <mergeCell ref="BO19:BQ19"/>
    <mergeCell ref="BF17:BH17"/>
    <mergeCell ref="BI17:BK17"/>
    <mergeCell ref="BL17:BN17"/>
    <mergeCell ref="BO17:BQ17"/>
    <mergeCell ref="AH17:AJ17"/>
    <mergeCell ref="AK17:AM17"/>
    <mergeCell ref="AN17:AP17"/>
    <mergeCell ref="AQ17:AS17"/>
    <mergeCell ref="AT17:AV17"/>
    <mergeCell ref="AW17:AY17"/>
    <mergeCell ref="G18:L18"/>
    <mergeCell ref="M18:P18"/>
    <mergeCell ref="Q18:R18"/>
    <mergeCell ref="S18:U18"/>
    <mergeCell ref="V18:X18"/>
    <mergeCell ref="Y18:AA18"/>
    <mergeCell ref="AB18:AD18"/>
    <mergeCell ref="AZ17:BB17"/>
    <mergeCell ref="BC17:BE17"/>
    <mergeCell ref="BX16:BY16"/>
    <mergeCell ref="G17:L17"/>
    <mergeCell ref="M17:P17"/>
    <mergeCell ref="Q17:R17"/>
    <mergeCell ref="S17:U17"/>
    <mergeCell ref="V17:X17"/>
    <mergeCell ref="Y17:AA17"/>
    <mergeCell ref="AB17:AD17"/>
    <mergeCell ref="AE17:AG17"/>
    <mergeCell ref="BC16:BE16"/>
    <mergeCell ref="BF16:BH16"/>
    <mergeCell ref="BI16:BK16"/>
    <mergeCell ref="BL16:BN16"/>
    <mergeCell ref="BO16:BQ16"/>
    <mergeCell ref="BR16:BT16"/>
    <mergeCell ref="AK16:AM16"/>
    <mergeCell ref="AN16:AP16"/>
    <mergeCell ref="AQ16:AS16"/>
    <mergeCell ref="AT16:AV16"/>
    <mergeCell ref="AW16:AY16"/>
    <mergeCell ref="AZ16:BB16"/>
    <mergeCell ref="BR17:BT17"/>
    <mergeCell ref="BU17:BW17"/>
    <mergeCell ref="BX17:BY17"/>
    <mergeCell ref="BC15:BE15"/>
    <mergeCell ref="BF15:BH15"/>
    <mergeCell ref="BL15:BN15"/>
    <mergeCell ref="AZ14:BB15"/>
    <mergeCell ref="BC14:BH14"/>
    <mergeCell ref="BI14:BK15"/>
    <mergeCell ref="BL14:BQ14"/>
    <mergeCell ref="BU16:BW16"/>
    <mergeCell ref="BR14:BT15"/>
    <mergeCell ref="G16:L16"/>
    <mergeCell ref="M16:P16"/>
    <mergeCell ref="Q16:R16"/>
    <mergeCell ref="S16:U16"/>
    <mergeCell ref="V16:X16"/>
    <mergeCell ref="Y16:AA16"/>
    <mergeCell ref="AB16:AD16"/>
    <mergeCell ref="AE16:AG16"/>
    <mergeCell ref="AH16:AJ16"/>
    <mergeCell ref="S15:U15"/>
    <mergeCell ref="V15:X15"/>
    <mergeCell ref="AB15:AD15"/>
    <mergeCell ref="AE15:AG15"/>
    <mergeCell ref="AK15:AM15"/>
    <mergeCell ref="BU13:BY15"/>
    <mergeCell ref="G14:L15"/>
    <mergeCell ref="M14:R15"/>
    <mergeCell ref="S14:X14"/>
    <mergeCell ref="AB14:AG14"/>
    <mergeCell ref="AH14:AJ15"/>
    <mergeCell ref="AK14:AP14"/>
    <mergeCell ref="AQ14:AS15"/>
    <mergeCell ref="AT14:AY14"/>
    <mergeCell ref="S13:AA13"/>
    <mergeCell ref="AB13:AJ13"/>
    <mergeCell ref="AK13:AS13"/>
    <mergeCell ref="AT13:BB13"/>
    <mergeCell ref="BC13:BK13"/>
    <mergeCell ref="BL13:BT13"/>
    <mergeCell ref="BO15:BQ15"/>
    <mergeCell ref="AN15:AP15"/>
    <mergeCell ref="AT15:AV15"/>
    <mergeCell ref="AW15:AY15"/>
    <mergeCell ref="S12:BY12"/>
    <mergeCell ref="G9:N9"/>
    <mergeCell ref="O9:AB9"/>
    <mergeCell ref="AC9:AF9"/>
    <mergeCell ref="AG9:AJ9"/>
    <mergeCell ref="AZ9:BB9"/>
    <mergeCell ref="BC9:BN9"/>
    <mergeCell ref="CB2:CC2"/>
    <mergeCell ref="G7:N7"/>
    <mergeCell ref="O7:AJ7"/>
    <mergeCell ref="AZ7:BB7"/>
    <mergeCell ref="BC7:BN7"/>
    <mergeCell ref="G8:N8"/>
    <mergeCell ref="O8:AJ8"/>
    <mergeCell ref="AZ8:BB8"/>
    <mergeCell ref="BC8:BN8"/>
    <mergeCell ref="BO2:BQ2"/>
    <mergeCell ref="BR2:BS2"/>
    <mergeCell ref="BT2:BU2"/>
    <mergeCell ref="BV2:BW2"/>
    <mergeCell ref="BX2:BY2"/>
    <mergeCell ref="BZ2:CA2"/>
  </mergeCells>
  <phoneticPr fontId="5"/>
  <dataValidations count="4">
    <dataValidation type="list" allowBlank="1" showInputMessage="1" showErrorMessage="1" sqref="BE2:BK2 BO8:BQ10 CG10 AZ7:BB9" xr:uid="{B8A13FAC-7D4F-4526-84A1-79F099AC250C}">
      <formula1>$T$3:$T$4</formula1>
    </dataValidation>
    <dataValidation type="whole" allowBlank="1" showInputMessage="1" showErrorMessage="1" error="入力月の月日数を超過しています" sqref="M16:P16 M18:P18 M21:P21 M23:P23" xr:uid="{4291DFB2-4830-46AA-9B9D-A73B8E1AEFC1}">
      <formula1>0</formula1>
      <formula2>30</formula2>
    </dataValidation>
    <dataValidation type="whole" allowBlank="1" showInputMessage="1" showErrorMessage="1" error="入力月の月日数を超過しています" sqref="M26:P26" xr:uid="{29D5269B-A337-4035-9DFE-8230D26EEA9F}">
      <formula1>0</formula1>
      <formula2>29</formula2>
    </dataValidation>
    <dataValidation type="whole" allowBlank="1" showInputMessage="1" showErrorMessage="1" error="入力月の月日数を超過しています" sqref="M17:P17 M19:P20 M22:P22 M24:P25 M27:P27" xr:uid="{75BB8082-E078-422C-8ABB-AE5949C2719C}">
      <formula1>0</formula1>
      <formula2>31</formula2>
    </dataValidation>
  </dataValidations>
  <printOptions horizontalCentered="1" verticalCentered="1"/>
  <pageMargins left="0.25" right="0.25" top="0.75" bottom="0.75" header="0.3" footer="0.3"/>
  <pageSetup paperSize="9" scale="87" orientation="landscape" r:id="rId1"/>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6E858F7-24B0-4D63-BEC2-89A82E01ABA8}">
  <sheetPr>
    <tabColor rgb="FFFFFF00"/>
    <pageSetUpPr fitToPage="1"/>
  </sheetPr>
  <dimension ref="B1:DI87"/>
  <sheetViews>
    <sheetView view="pageBreakPreview" zoomScale="70" zoomScaleNormal="100" zoomScaleSheetLayoutView="70" workbookViewId="0">
      <selection activeCell="BJ4" sqref="BJ4"/>
    </sheetView>
  </sheetViews>
  <sheetFormatPr defaultColWidth="9" defaultRowHeight="21" customHeight="1" x14ac:dyDescent="0.15"/>
  <cols>
    <col min="1" max="1" width="3.75" style="1" customWidth="1"/>
    <col min="2" max="2" width="3" style="1" customWidth="1"/>
    <col min="3" max="3" width="5.375" style="1" customWidth="1"/>
    <col min="4" max="7" width="3.5" style="2" customWidth="1"/>
    <col min="8" max="22" width="3.5" style="1" customWidth="1"/>
    <col min="23" max="50" width="5.375" style="1" customWidth="1"/>
    <col min="51" max="64" width="3.5" style="1" customWidth="1"/>
    <col min="65" max="65" width="3.375" style="1" customWidth="1"/>
    <col min="66" max="68" width="3.25" style="1" customWidth="1"/>
    <col min="69" max="74" width="3.375" style="1" customWidth="1"/>
    <col min="75" max="75" width="65.125" style="1" customWidth="1"/>
    <col min="76" max="77" width="3.375" style="1" customWidth="1"/>
    <col min="78" max="79" width="7.625" style="1" customWidth="1"/>
    <col min="80" max="81" width="2.625" style="1" customWidth="1"/>
    <col min="82" max="16384" width="9" style="1"/>
  </cols>
  <sheetData>
    <row r="1" spans="2:113" ht="21" customHeight="1" x14ac:dyDescent="0.15">
      <c r="B1" s="2"/>
      <c r="C1" s="2"/>
      <c r="G1" s="1"/>
      <c r="W1" s="1" t="s">
        <v>81</v>
      </c>
      <c r="AK1" s="7"/>
      <c r="AO1" s="177"/>
      <c r="AZ1" s="177"/>
      <c r="BA1" s="177"/>
      <c r="BB1" s="177"/>
      <c r="BC1" s="177"/>
      <c r="BD1" s="177"/>
      <c r="BE1" s="177"/>
      <c r="BF1" s="177"/>
      <c r="BG1" s="177"/>
      <c r="BH1" s="177"/>
      <c r="BI1" s="177"/>
      <c r="BJ1" s="177"/>
      <c r="BK1" s="177"/>
      <c r="BL1" s="177"/>
      <c r="BM1" s="177"/>
      <c r="BN1" s="177"/>
      <c r="BO1" s="177"/>
      <c r="BP1" s="177"/>
      <c r="BQ1" s="177"/>
      <c r="BR1" s="177"/>
      <c r="BS1" s="7"/>
      <c r="BT1" s="7"/>
      <c r="BU1" s="7"/>
      <c r="BV1" s="7"/>
      <c r="BW1" s="7"/>
      <c r="BX1" s="7"/>
      <c r="BY1" s="7"/>
      <c r="BZ1" s="7"/>
      <c r="CA1" s="7"/>
      <c r="CB1" s="7"/>
      <c r="CC1" s="7"/>
      <c r="CD1" s="7"/>
      <c r="CE1" s="7"/>
      <c r="CF1" s="7"/>
    </row>
    <row r="2" spans="2:113" ht="21" customHeight="1" x14ac:dyDescent="0.15">
      <c r="B2" s="2"/>
      <c r="C2" s="2"/>
      <c r="G2" s="1"/>
      <c r="Y2" s="1">
        <v>-1</v>
      </c>
      <c r="AO2" s="272" t="s">
        <v>134</v>
      </c>
      <c r="AP2" s="272"/>
      <c r="AQ2" s="272"/>
      <c r="AR2" s="272"/>
      <c r="AS2" s="272"/>
      <c r="AT2" s="272"/>
      <c r="AU2" s="272"/>
      <c r="AV2" s="272"/>
      <c r="AW2" s="273"/>
      <c r="AX2" s="274"/>
      <c r="AY2" s="274"/>
      <c r="AZ2" s="274"/>
      <c r="BA2" s="274"/>
      <c r="BB2" s="274"/>
      <c r="BC2" s="274"/>
      <c r="BD2" s="274"/>
      <c r="BE2" s="274"/>
      <c r="BF2" s="274"/>
      <c r="BG2" s="274"/>
      <c r="BH2" s="274"/>
      <c r="BI2" s="274"/>
      <c r="BJ2" s="274"/>
      <c r="BK2" s="274"/>
      <c r="BL2" s="274"/>
      <c r="BM2" s="274"/>
      <c r="BN2" s="274"/>
      <c r="BO2" s="274"/>
      <c r="BP2" s="274"/>
      <c r="BQ2" s="274"/>
      <c r="BR2" s="275"/>
      <c r="BS2" s="93"/>
      <c r="BT2" s="93"/>
      <c r="BU2" s="93"/>
      <c r="BV2" s="93"/>
      <c r="BW2" s="93"/>
      <c r="BX2" s="93"/>
      <c r="BY2" s="93"/>
      <c r="BZ2" s="93"/>
      <c r="CB2" s="93"/>
      <c r="CC2" s="93"/>
      <c r="CD2" s="93"/>
      <c r="CE2" s="93"/>
      <c r="CF2" s="93"/>
    </row>
    <row r="3" spans="2:113" ht="21" customHeight="1" x14ac:dyDescent="0.15">
      <c r="B3" s="2"/>
      <c r="C3" s="2"/>
      <c r="G3" s="1"/>
      <c r="AO3" s="272" t="s">
        <v>47</v>
      </c>
      <c r="AP3" s="272"/>
      <c r="AQ3" s="272"/>
      <c r="AR3" s="272"/>
      <c r="AS3" s="272"/>
      <c r="AT3" s="272"/>
      <c r="AU3" s="272"/>
      <c r="AV3" s="272"/>
      <c r="AW3" s="276"/>
      <c r="AX3" s="276"/>
      <c r="AY3" s="276"/>
      <c r="AZ3" s="276"/>
      <c r="BA3" s="276"/>
      <c r="BB3" s="276"/>
      <c r="BC3" s="276"/>
      <c r="BD3" s="276"/>
      <c r="BE3" s="276"/>
      <c r="BF3" s="276"/>
      <c r="BG3" s="276"/>
      <c r="BH3" s="276"/>
      <c r="BI3" s="276"/>
      <c r="BJ3" s="276"/>
      <c r="BK3" s="277" t="s">
        <v>48</v>
      </c>
      <c r="BL3" s="278"/>
      <c r="BM3" s="278"/>
      <c r="BN3" s="279"/>
      <c r="BO3" s="280"/>
      <c r="BP3" s="281"/>
      <c r="BQ3" s="281"/>
      <c r="BR3" s="282"/>
      <c r="BS3" s="93"/>
      <c r="BT3" s="93"/>
      <c r="BU3" s="93"/>
      <c r="BV3" s="93"/>
      <c r="BW3" s="93"/>
      <c r="BX3" s="93"/>
      <c r="BY3" s="93"/>
      <c r="BZ3" s="93"/>
      <c r="CB3" s="93"/>
      <c r="CC3" s="93"/>
      <c r="CD3" s="93"/>
      <c r="CE3" s="93"/>
      <c r="CF3" s="93"/>
    </row>
    <row r="4" spans="2:113" ht="21" customHeight="1" x14ac:dyDescent="0.15">
      <c r="B4" s="2"/>
      <c r="C4" s="70"/>
      <c r="D4" s="270" t="s">
        <v>99</v>
      </c>
      <c r="E4" s="270"/>
      <c r="F4" s="270"/>
      <c r="G4" s="270"/>
      <c r="H4" s="270"/>
      <c r="I4" s="270"/>
      <c r="J4" s="270"/>
      <c r="K4" s="71"/>
      <c r="L4" s="71"/>
      <c r="M4" s="72"/>
      <c r="N4" s="72"/>
      <c r="O4" s="72"/>
      <c r="P4" s="72"/>
      <c r="Q4" s="72"/>
      <c r="R4" s="72"/>
      <c r="S4" s="72"/>
      <c r="T4" s="72"/>
      <c r="U4" s="73"/>
      <c r="V4" s="74"/>
      <c r="W4" s="75"/>
      <c r="X4" s="3"/>
      <c r="Y4" s="3"/>
      <c r="Z4" s="68" t="s">
        <v>87</v>
      </c>
      <c r="AA4" s="54"/>
      <c r="AD4" s="678" t="s">
        <v>148</v>
      </c>
      <c r="BJ4" s="69" t="s">
        <v>149</v>
      </c>
      <c r="CB4" s="252"/>
      <c r="CC4" s="252"/>
      <c r="CD4" s="252"/>
      <c r="CE4" s="252"/>
      <c r="CF4" s="252"/>
      <c r="CG4" s="252"/>
      <c r="CH4" s="252"/>
      <c r="CI4" s="253"/>
      <c r="CJ4" s="253"/>
      <c r="CK4" s="253"/>
      <c r="CL4" s="253"/>
      <c r="CM4" s="252"/>
      <c r="CN4" s="252"/>
      <c r="CO4" s="252"/>
      <c r="CP4" s="252"/>
      <c r="CQ4" s="252"/>
      <c r="CR4" s="252"/>
      <c r="CS4" s="252"/>
      <c r="CT4" s="252"/>
      <c r="CU4" s="252"/>
      <c r="CV4" s="252"/>
      <c r="CW4" s="252"/>
      <c r="CX4" s="252"/>
      <c r="CY4" s="252"/>
      <c r="CZ4" s="252"/>
      <c r="DA4" s="252"/>
      <c r="DB4" s="252"/>
      <c r="DC4" s="252"/>
      <c r="DD4" s="252"/>
      <c r="DE4" s="252"/>
      <c r="DF4" s="252"/>
      <c r="DG4" s="252"/>
      <c r="DH4" s="252"/>
      <c r="DI4" s="252"/>
    </row>
    <row r="5" spans="2:113" ht="27.75" customHeight="1" x14ac:dyDescent="0.15">
      <c r="B5" s="2"/>
      <c r="C5" s="70"/>
      <c r="D5" s="259" t="s">
        <v>68</v>
      </c>
      <c r="E5" s="259"/>
      <c r="F5" s="259"/>
      <c r="G5" s="264" t="s">
        <v>30</v>
      </c>
      <c r="H5" s="264"/>
      <c r="I5" s="264"/>
      <c r="J5" s="264"/>
      <c r="K5" s="264"/>
      <c r="L5" s="264"/>
      <c r="M5" s="264"/>
      <c r="N5" s="264"/>
      <c r="O5" s="264"/>
      <c r="P5" s="264"/>
      <c r="Q5" s="264"/>
      <c r="R5" s="264"/>
      <c r="S5" s="264"/>
      <c r="T5" s="265"/>
      <c r="U5" s="73"/>
      <c r="V5" s="73"/>
      <c r="W5" s="75"/>
      <c r="X5" s="3"/>
      <c r="Y5" s="3"/>
      <c r="Z5" s="266"/>
      <c r="AA5" s="264"/>
      <c r="AB5" s="264"/>
      <c r="AC5" s="264"/>
      <c r="AD5" s="264"/>
      <c r="AE5" s="264"/>
      <c r="AF5" s="265"/>
      <c r="AG5" s="267" t="s">
        <v>29</v>
      </c>
      <c r="AH5" s="268"/>
      <c r="AI5" s="268"/>
      <c r="AJ5" s="269"/>
      <c r="AK5" s="266" t="s">
        <v>28</v>
      </c>
      <c r="AL5" s="264"/>
      <c r="AM5" s="264"/>
      <c r="AN5" s="265"/>
      <c r="AO5" s="266" t="s">
        <v>27</v>
      </c>
      <c r="AP5" s="264"/>
      <c r="AQ5" s="264"/>
      <c r="AR5" s="265"/>
      <c r="AS5" s="266" t="s">
        <v>26</v>
      </c>
      <c r="AT5" s="264"/>
      <c r="AU5" s="264"/>
      <c r="AV5" s="265"/>
      <c r="AW5" s="266" t="s">
        <v>25</v>
      </c>
      <c r="AX5" s="264"/>
      <c r="AY5" s="264"/>
      <c r="AZ5" s="265"/>
      <c r="BA5" s="266" t="s">
        <v>24</v>
      </c>
      <c r="BB5" s="264"/>
      <c r="BC5" s="264"/>
      <c r="BD5" s="265"/>
      <c r="BE5" s="266" t="s">
        <v>21</v>
      </c>
      <c r="BF5" s="264"/>
      <c r="BG5" s="265"/>
      <c r="BJ5" s="257"/>
      <c r="BK5" s="257"/>
      <c r="BL5" s="261" t="s">
        <v>27</v>
      </c>
      <c r="BM5" s="261"/>
      <c r="BN5" s="261" t="s">
        <v>26</v>
      </c>
      <c r="BO5" s="261"/>
      <c r="BP5" s="271" t="s">
        <v>25</v>
      </c>
      <c r="BQ5" s="271"/>
      <c r="BR5" s="271" t="s">
        <v>24</v>
      </c>
      <c r="BS5" s="271"/>
      <c r="BT5" s="261" t="s">
        <v>21</v>
      </c>
      <c r="BU5" s="261"/>
      <c r="CB5" s="253"/>
      <c r="CC5" s="253"/>
      <c r="CD5" s="253"/>
      <c r="CE5" s="253"/>
      <c r="CF5" s="253"/>
      <c r="CG5" s="253"/>
      <c r="CH5" s="253"/>
      <c r="CI5" s="256"/>
      <c r="CJ5" s="256"/>
      <c r="CK5" s="256"/>
      <c r="CL5" s="256"/>
      <c r="CM5" s="256"/>
      <c r="CN5" s="256"/>
      <c r="CO5" s="256"/>
      <c r="CP5" s="256"/>
      <c r="CQ5" s="256"/>
      <c r="CR5" s="256"/>
      <c r="CS5" s="256"/>
      <c r="CT5" s="256"/>
      <c r="CU5" s="256"/>
      <c r="CV5" s="256"/>
      <c r="CW5" s="256"/>
      <c r="CX5" s="256"/>
      <c r="CY5" s="256"/>
      <c r="CZ5" s="256"/>
      <c r="DA5" s="256"/>
      <c r="DB5" s="256"/>
      <c r="DC5" s="256"/>
      <c r="DD5" s="256"/>
      <c r="DE5" s="256"/>
      <c r="DF5" s="256"/>
      <c r="DG5" s="254"/>
      <c r="DH5" s="254"/>
      <c r="DI5" s="254"/>
    </row>
    <row r="6" spans="2:113" ht="21" customHeight="1" x14ac:dyDescent="0.15">
      <c r="B6" s="2"/>
      <c r="C6" s="70"/>
      <c r="D6" s="259"/>
      <c r="E6" s="259"/>
      <c r="F6" s="259"/>
      <c r="G6" s="264" t="s">
        <v>19</v>
      </c>
      <c r="H6" s="264"/>
      <c r="I6" s="264"/>
      <c r="J6" s="264"/>
      <c r="K6" s="264"/>
      <c r="L6" s="264"/>
      <c r="M6" s="264"/>
      <c r="N6" s="264"/>
      <c r="O6" s="264"/>
      <c r="P6" s="264"/>
      <c r="Q6" s="264"/>
      <c r="R6" s="264"/>
      <c r="S6" s="264"/>
      <c r="T6" s="265"/>
      <c r="U6" s="73"/>
      <c r="V6" s="73"/>
      <c r="W6" s="75"/>
      <c r="X6" s="3"/>
      <c r="Y6" s="3"/>
      <c r="Z6" s="295" t="s">
        <v>67</v>
      </c>
      <c r="AA6" s="296"/>
      <c r="AB6" s="296"/>
      <c r="AC6" s="296"/>
      <c r="AD6" s="296"/>
      <c r="AE6" s="296"/>
      <c r="AF6" s="297"/>
      <c r="AG6" s="289"/>
      <c r="AH6" s="290"/>
      <c r="AI6" s="290"/>
      <c r="AJ6" s="291"/>
      <c r="AK6" s="289"/>
      <c r="AL6" s="290"/>
      <c r="AM6" s="290"/>
      <c r="AN6" s="291"/>
      <c r="AO6" s="289"/>
      <c r="AP6" s="290"/>
      <c r="AQ6" s="290"/>
      <c r="AR6" s="291"/>
      <c r="AS6" s="292"/>
      <c r="AT6" s="293"/>
      <c r="AU6" s="293"/>
      <c r="AV6" s="294"/>
      <c r="AW6" s="292"/>
      <c r="AX6" s="293"/>
      <c r="AY6" s="293"/>
      <c r="AZ6" s="294"/>
      <c r="BA6" s="292"/>
      <c r="BB6" s="293"/>
      <c r="BC6" s="293"/>
      <c r="BD6" s="294"/>
      <c r="BE6" s="283">
        <f>SUM(AG6:BD6)</f>
        <v>0</v>
      </c>
      <c r="BF6" s="284"/>
      <c r="BG6" s="285"/>
      <c r="BJ6" s="257" t="s">
        <v>150</v>
      </c>
      <c r="BK6" s="257"/>
      <c r="BL6" s="258"/>
      <c r="BM6" s="258"/>
      <c r="BN6" s="258"/>
      <c r="BO6" s="258"/>
      <c r="BP6" s="259"/>
      <c r="BQ6" s="259"/>
      <c r="BR6" s="259"/>
      <c r="BS6" s="259"/>
      <c r="BT6" s="260">
        <f>SUM(BL6:BS6)</f>
        <v>0</v>
      </c>
      <c r="BU6" s="261"/>
      <c r="BX6" s="69"/>
      <c r="CD6" s="32"/>
      <c r="CE6" s="32"/>
      <c r="CF6" s="32"/>
      <c r="CM6" s="255"/>
      <c r="CN6" s="255"/>
      <c r="CO6" s="255"/>
      <c r="CP6" s="255"/>
      <c r="CQ6" s="255"/>
      <c r="CR6" s="255"/>
      <c r="CS6" s="255"/>
      <c r="CT6" s="255"/>
      <c r="CU6" s="256"/>
      <c r="CV6" s="256"/>
      <c r="CW6" s="256"/>
      <c r="CX6" s="256"/>
      <c r="CY6" s="256"/>
      <c r="CZ6" s="256"/>
      <c r="DA6" s="256"/>
      <c r="DB6" s="256"/>
      <c r="DC6" s="256"/>
      <c r="DD6" s="256"/>
      <c r="DE6" s="256"/>
      <c r="DF6" s="256"/>
      <c r="DG6" s="254"/>
      <c r="DH6" s="254"/>
      <c r="DI6" s="254"/>
    </row>
    <row r="7" spans="2:113" ht="21" customHeight="1" x14ac:dyDescent="0.15">
      <c r="B7" s="2"/>
      <c r="C7" s="70"/>
      <c r="D7" s="259"/>
      <c r="E7" s="259"/>
      <c r="F7" s="259"/>
      <c r="G7" s="264" t="s">
        <v>129</v>
      </c>
      <c r="H7" s="264"/>
      <c r="I7" s="264"/>
      <c r="J7" s="264"/>
      <c r="K7" s="264"/>
      <c r="L7" s="264"/>
      <c r="M7" s="264"/>
      <c r="N7" s="264"/>
      <c r="O7" s="264"/>
      <c r="P7" s="264"/>
      <c r="Q7" s="264"/>
      <c r="R7" s="264"/>
      <c r="S7" s="264"/>
      <c r="T7" s="265"/>
      <c r="U7" s="76"/>
      <c r="V7" s="73"/>
      <c r="W7" s="75"/>
      <c r="X7" s="3"/>
      <c r="Y7" s="3"/>
      <c r="Z7" s="4" t="s">
        <v>32</v>
      </c>
      <c r="AA7" s="267" t="s">
        <v>33</v>
      </c>
      <c r="AB7" s="268"/>
      <c r="AC7" s="268"/>
      <c r="AD7" s="268"/>
      <c r="AE7" s="268"/>
      <c r="AF7" s="269"/>
      <c r="AG7" s="286"/>
      <c r="AH7" s="287"/>
      <c r="AI7" s="287"/>
      <c r="AJ7" s="288"/>
      <c r="AK7" s="286"/>
      <c r="AL7" s="287"/>
      <c r="AM7" s="287"/>
      <c r="AN7" s="288"/>
      <c r="AO7" s="286"/>
      <c r="AP7" s="287"/>
      <c r="AQ7" s="287"/>
      <c r="AR7" s="288"/>
      <c r="AS7" s="292"/>
      <c r="AT7" s="293"/>
      <c r="AU7" s="293"/>
      <c r="AV7" s="294"/>
      <c r="AW7" s="292"/>
      <c r="AX7" s="293"/>
      <c r="AY7" s="293"/>
      <c r="AZ7" s="294"/>
      <c r="BA7" s="292"/>
      <c r="BB7" s="293"/>
      <c r="BC7" s="293"/>
      <c r="BD7" s="294"/>
      <c r="BE7" s="283">
        <f>SUM(AG7:BD7)</f>
        <v>0</v>
      </c>
      <c r="BF7" s="284"/>
      <c r="BG7" s="285"/>
      <c r="BJ7" s="263" t="s">
        <v>151</v>
      </c>
      <c r="BK7" s="263"/>
      <c r="BL7" s="259"/>
      <c r="BM7" s="259"/>
      <c r="BN7" s="259"/>
      <c r="BO7" s="259"/>
      <c r="BP7" s="259"/>
      <c r="BQ7" s="259"/>
      <c r="BR7" s="259"/>
      <c r="BS7" s="259"/>
      <c r="BT7" s="260">
        <f>SUM(BL7:BS7)</f>
        <v>0</v>
      </c>
      <c r="BU7" s="261"/>
      <c r="CC7" s="252"/>
      <c r="CD7" s="252"/>
      <c r="CE7" s="252"/>
      <c r="CF7" s="252"/>
      <c r="CG7" s="252"/>
      <c r="CH7" s="252"/>
      <c r="CI7" s="252"/>
      <c r="CJ7" s="262"/>
      <c r="CK7" s="262"/>
      <c r="CL7" s="262"/>
      <c r="CM7" s="256"/>
      <c r="CN7" s="256"/>
      <c r="CO7" s="256"/>
      <c r="CP7" s="256"/>
      <c r="CQ7" s="256"/>
      <c r="CR7" s="256"/>
      <c r="CS7" s="256"/>
      <c r="CT7" s="256"/>
      <c r="CU7" s="256"/>
      <c r="CV7" s="256"/>
      <c r="CW7" s="256"/>
      <c r="CX7" s="256"/>
      <c r="CY7" s="256"/>
      <c r="CZ7" s="256"/>
      <c r="DA7" s="256"/>
      <c r="DB7" s="256"/>
      <c r="DC7" s="256"/>
      <c r="DD7" s="256"/>
      <c r="DE7" s="256"/>
      <c r="DF7" s="256"/>
      <c r="DG7" s="254"/>
      <c r="DH7" s="254"/>
      <c r="DI7" s="254"/>
    </row>
    <row r="8" spans="2:113" ht="21" customHeight="1" x14ac:dyDescent="0.15">
      <c r="B8" s="3"/>
      <c r="C8" s="77"/>
      <c r="D8" s="72"/>
      <c r="E8" s="72"/>
      <c r="F8" s="72"/>
      <c r="G8" s="72"/>
      <c r="H8" s="72"/>
      <c r="I8" s="72"/>
      <c r="J8" s="72"/>
      <c r="K8" s="72"/>
      <c r="L8" s="78" t="str">
        <f>IF(COUNTIF(D5:F7,"○")&gt;1,"いずれか１つを選択してください。","")</f>
        <v/>
      </c>
      <c r="M8" s="72"/>
      <c r="N8" s="72"/>
      <c r="O8" s="72"/>
      <c r="P8" s="72"/>
      <c r="Q8" s="72"/>
      <c r="R8" s="72"/>
      <c r="S8" s="72"/>
      <c r="T8" s="72"/>
      <c r="U8" s="79"/>
      <c r="V8" s="79"/>
      <c r="W8" s="75"/>
      <c r="X8" s="3"/>
      <c r="Y8" s="3"/>
      <c r="Z8" s="267" t="s">
        <v>34</v>
      </c>
      <c r="AA8" s="268"/>
      <c r="AB8" s="268"/>
      <c r="AC8" s="268"/>
      <c r="AD8" s="268"/>
      <c r="AE8" s="268"/>
      <c r="AF8" s="269"/>
      <c r="AG8" s="292"/>
      <c r="AH8" s="293"/>
      <c r="AI8" s="293"/>
      <c r="AJ8" s="294"/>
      <c r="AK8" s="292"/>
      <c r="AL8" s="293"/>
      <c r="AM8" s="293"/>
      <c r="AN8" s="294"/>
      <c r="AO8" s="292"/>
      <c r="AP8" s="293"/>
      <c r="AQ8" s="293"/>
      <c r="AR8" s="294"/>
      <c r="AS8" s="292"/>
      <c r="AT8" s="293"/>
      <c r="AU8" s="293"/>
      <c r="AV8" s="294"/>
      <c r="AW8" s="292"/>
      <c r="AX8" s="293"/>
      <c r="AY8" s="293"/>
      <c r="AZ8" s="294"/>
      <c r="BA8" s="292"/>
      <c r="BB8" s="293"/>
      <c r="BC8" s="293"/>
      <c r="BD8" s="294"/>
      <c r="BE8" s="283">
        <f>SUM(AG8:BD8)</f>
        <v>0</v>
      </c>
      <c r="BF8" s="284"/>
      <c r="BG8" s="285"/>
      <c r="BJ8" s="261" t="s">
        <v>21</v>
      </c>
      <c r="BK8" s="261"/>
      <c r="BL8" s="260">
        <f>BL6+BL7</f>
        <v>0</v>
      </c>
      <c r="BM8" s="261"/>
      <c r="BN8" s="260">
        <f t="shared" ref="BN8" si="0">BN6+BN7</f>
        <v>0</v>
      </c>
      <c r="BO8" s="261"/>
      <c r="BP8" s="260">
        <f t="shared" ref="BP8" si="1">BP6+BP7</f>
        <v>0</v>
      </c>
      <c r="BQ8" s="261"/>
      <c r="BR8" s="260">
        <f>BR6+BR7</f>
        <v>0</v>
      </c>
      <c r="BS8" s="261"/>
      <c r="BT8" s="260">
        <f>BT6+BT7</f>
        <v>0</v>
      </c>
      <c r="BU8" s="261"/>
      <c r="BV8" s="69"/>
      <c r="BX8" s="300"/>
      <c r="BY8" s="300"/>
      <c r="BZ8" s="300"/>
      <c r="CA8" s="300"/>
      <c r="CB8" s="300"/>
      <c r="CC8" s="301"/>
      <c r="CD8" s="301"/>
      <c r="CE8" s="301"/>
      <c r="CF8" s="301"/>
      <c r="CG8" s="301"/>
      <c r="CH8" s="301"/>
      <c r="CI8" s="301"/>
      <c r="CJ8" s="262"/>
      <c r="CK8" s="262"/>
      <c r="CL8" s="262"/>
      <c r="CM8" s="254"/>
      <c r="CN8" s="254"/>
      <c r="CO8" s="254"/>
      <c r="CP8" s="254"/>
      <c r="CQ8" s="254"/>
      <c r="CR8" s="254"/>
      <c r="CS8" s="254"/>
      <c r="CT8" s="254"/>
      <c r="CU8" s="254"/>
      <c r="CV8" s="254"/>
      <c r="CW8" s="254"/>
      <c r="CX8" s="254"/>
      <c r="CY8" s="254"/>
      <c r="CZ8" s="254"/>
      <c r="DA8" s="254"/>
      <c r="DB8" s="254"/>
      <c r="DC8" s="254"/>
      <c r="DD8" s="254"/>
      <c r="DE8" s="254"/>
      <c r="DF8" s="254"/>
      <c r="DG8" s="254"/>
      <c r="DH8" s="254"/>
      <c r="DI8" s="254"/>
    </row>
    <row r="9" spans="2:113" ht="21" customHeight="1" x14ac:dyDescent="0.15">
      <c r="B9" s="3"/>
      <c r="C9" s="77"/>
      <c r="D9" s="72"/>
      <c r="E9" s="79"/>
      <c r="F9" s="73"/>
      <c r="G9" s="73"/>
      <c r="H9" s="73"/>
      <c r="I9" s="73"/>
      <c r="J9" s="73"/>
      <c r="K9" s="73"/>
      <c r="L9" s="73"/>
      <c r="M9" s="73"/>
      <c r="N9" s="73"/>
      <c r="O9" s="73"/>
      <c r="P9" s="73"/>
      <c r="Q9" s="73"/>
      <c r="R9" s="73"/>
      <c r="S9" s="73"/>
      <c r="T9" s="73"/>
      <c r="U9" s="73"/>
      <c r="V9" s="79"/>
      <c r="W9" s="75"/>
      <c r="X9" s="3"/>
      <c r="Y9" s="3"/>
      <c r="Z9" s="267" t="s">
        <v>21</v>
      </c>
      <c r="AA9" s="268"/>
      <c r="AB9" s="268"/>
      <c r="AC9" s="268"/>
      <c r="AD9" s="268"/>
      <c r="AE9" s="268"/>
      <c r="AF9" s="269"/>
      <c r="AG9" s="283">
        <f>AG6+AG8</f>
        <v>0</v>
      </c>
      <c r="AH9" s="284"/>
      <c r="AI9" s="284"/>
      <c r="AJ9" s="285"/>
      <c r="AK9" s="283">
        <f t="shared" ref="AK9" si="2">AK6+AK8</f>
        <v>0</v>
      </c>
      <c r="AL9" s="284"/>
      <c r="AM9" s="284"/>
      <c r="AN9" s="285"/>
      <c r="AO9" s="283">
        <f t="shared" ref="AO9" si="3">AO6+AO8</f>
        <v>0</v>
      </c>
      <c r="AP9" s="284"/>
      <c r="AQ9" s="284"/>
      <c r="AR9" s="285"/>
      <c r="AS9" s="283">
        <f>AS6+AS8</f>
        <v>0</v>
      </c>
      <c r="AT9" s="284"/>
      <c r="AU9" s="284"/>
      <c r="AV9" s="285"/>
      <c r="AW9" s="283">
        <f t="shared" ref="AW9" si="4">AW6+AW8</f>
        <v>0</v>
      </c>
      <c r="AX9" s="284"/>
      <c r="AY9" s="284"/>
      <c r="AZ9" s="285"/>
      <c r="BA9" s="283">
        <f t="shared" ref="BA9" si="5">BA6+BA8</f>
        <v>0</v>
      </c>
      <c r="BB9" s="284"/>
      <c r="BC9" s="284"/>
      <c r="BD9" s="285"/>
      <c r="BE9" s="283">
        <f>BE6+BE8</f>
        <v>0</v>
      </c>
      <c r="BF9" s="284"/>
      <c r="BG9" s="285"/>
      <c r="BX9" s="252"/>
      <c r="BY9" s="252"/>
      <c r="BZ9" s="252"/>
      <c r="CA9" s="252"/>
      <c r="CB9" s="252"/>
      <c r="CC9" s="298"/>
      <c r="CD9" s="298"/>
      <c r="CE9" s="298"/>
      <c r="CF9" s="298"/>
      <c r="CG9" s="299"/>
      <c r="CH9" s="299"/>
      <c r="CI9" s="299"/>
      <c r="CJ9" s="299"/>
      <c r="CK9" s="299"/>
      <c r="CL9" s="299"/>
    </row>
    <row r="10" spans="2:113" ht="21" customHeight="1" x14ac:dyDescent="0.15">
      <c r="B10" s="3"/>
      <c r="C10" s="77"/>
      <c r="D10" s="72"/>
      <c r="E10" s="79"/>
      <c r="F10" s="73"/>
      <c r="G10" s="73"/>
      <c r="H10" s="73"/>
      <c r="I10" s="73"/>
      <c r="J10" s="73"/>
      <c r="K10" s="73"/>
      <c r="L10" s="73"/>
      <c r="M10" s="73"/>
      <c r="N10" s="73"/>
      <c r="O10" s="73"/>
      <c r="P10" s="73"/>
      <c r="Q10" s="73"/>
      <c r="R10" s="73"/>
      <c r="S10" s="73"/>
      <c r="T10" s="73"/>
      <c r="U10" s="73"/>
      <c r="V10" s="79"/>
      <c r="W10" s="80"/>
      <c r="X10" s="3"/>
      <c r="Y10" s="3"/>
      <c r="Z10" s="3"/>
      <c r="AA10" s="3"/>
      <c r="BG10" s="63" t="str">
        <f>IF(AND(BE9&lt;&gt;BO3,D12="○"),"「事業者名簿」の定員数と想定される利用者数が一致しません。","")</f>
        <v/>
      </c>
      <c r="BK10" s="158"/>
      <c r="BL10" s="158"/>
      <c r="BM10" s="158"/>
      <c r="BN10" s="158"/>
      <c r="BO10" s="159"/>
      <c r="BP10" s="161"/>
      <c r="BQ10" s="17"/>
      <c r="BR10" s="17"/>
      <c r="BS10" s="17"/>
      <c r="BW10" s="670" t="s">
        <v>184</v>
      </c>
      <c r="BX10" s="252"/>
      <c r="BY10" s="252"/>
      <c r="BZ10" s="252"/>
      <c r="CA10" s="252"/>
      <c r="CB10" s="252"/>
      <c r="CC10" s="298"/>
      <c r="CD10" s="298"/>
      <c r="CE10" s="298"/>
      <c r="CF10" s="298"/>
      <c r="CG10" s="299"/>
      <c r="CH10" s="299"/>
      <c r="CI10" s="299"/>
      <c r="CJ10" s="299"/>
      <c r="CK10" s="299"/>
      <c r="CL10" s="299"/>
    </row>
    <row r="11" spans="2:113" ht="21" customHeight="1" x14ac:dyDescent="0.15">
      <c r="B11" s="3"/>
      <c r="C11" s="77"/>
      <c r="D11" s="81" t="s">
        <v>106</v>
      </c>
      <c r="E11" s="82"/>
      <c r="F11" s="82"/>
      <c r="G11" s="82"/>
      <c r="H11" s="82"/>
      <c r="I11" s="82"/>
      <c r="J11" s="73"/>
      <c r="K11" s="73"/>
      <c r="L11" s="73"/>
      <c r="M11" s="73"/>
      <c r="N11" s="73"/>
      <c r="O11" s="73"/>
      <c r="P11" s="73"/>
      <c r="Q11" s="73"/>
      <c r="R11" s="73"/>
      <c r="S11" s="73"/>
      <c r="T11" s="73"/>
      <c r="U11" s="73"/>
      <c r="V11" s="79"/>
      <c r="W11" s="83"/>
      <c r="Z11" s="69" t="s">
        <v>105</v>
      </c>
      <c r="AP11" s="677" t="s">
        <v>160</v>
      </c>
      <c r="AQ11" s="69"/>
      <c r="AW11" s="32"/>
      <c r="AX11" s="32"/>
      <c r="AY11" s="32"/>
      <c r="BG11" s="21"/>
      <c r="BH11" s="69" t="s">
        <v>125</v>
      </c>
      <c r="BN11" s="32"/>
      <c r="BO11" s="32"/>
      <c r="BP11" s="32"/>
      <c r="BX11" s="3"/>
      <c r="BY11" s="3"/>
      <c r="BZ11" s="3"/>
      <c r="CA11" s="3"/>
      <c r="CB11" s="3"/>
      <c r="CC11" s="298"/>
      <c r="CD11" s="298"/>
      <c r="CE11" s="298"/>
      <c r="CF11" s="298"/>
      <c r="CG11" s="299"/>
      <c r="CH11" s="299"/>
      <c r="CI11" s="299"/>
      <c r="CJ11" s="299"/>
      <c r="CK11" s="299"/>
      <c r="CL11" s="299"/>
    </row>
    <row r="12" spans="2:113" ht="21" customHeight="1" x14ac:dyDescent="0.15">
      <c r="B12" s="3"/>
      <c r="C12" s="77"/>
      <c r="D12" s="302"/>
      <c r="E12" s="303"/>
      <c r="F12" s="304" t="s">
        <v>102</v>
      </c>
      <c r="G12" s="305"/>
      <c r="H12" s="305"/>
      <c r="I12" s="305"/>
      <c r="J12" s="305"/>
      <c r="K12" s="305"/>
      <c r="L12" s="305"/>
      <c r="M12" s="305"/>
      <c r="N12" s="305"/>
      <c r="O12" s="305"/>
      <c r="P12" s="305"/>
      <c r="Q12" s="305"/>
      <c r="R12" s="305"/>
      <c r="S12" s="305"/>
      <c r="T12" s="305"/>
      <c r="U12" s="305"/>
      <c r="V12" s="306"/>
      <c r="W12" s="80"/>
      <c r="AE12" s="266" t="s">
        <v>100</v>
      </c>
      <c r="AF12" s="264"/>
      <c r="AG12" s="264"/>
      <c r="AH12" s="264"/>
      <c r="AI12" s="264"/>
      <c r="AJ12" s="264"/>
      <c r="AK12" s="265"/>
      <c r="AL12" s="307" t="s">
        <v>74</v>
      </c>
      <c r="AM12" s="308"/>
      <c r="AN12" s="309"/>
      <c r="AV12" s="266" t="s">
        <v>100</v>
      </c>
      <c r="AW12" s="264"/>
      <c r="AX12" s="264"/>
      <c r="AY12" s="264"/>
      <c r="AZ12" s="264"/>
      <c r="BA12" s="264"/>
      <c r="BB12" s="265"/>
      <c r="BC12" s="307" t="s">
        <v>162</v>
      </c>
      <c r="BD12" s="308"/>
      <c r="BE12" s="309"/>
      <c r="BF12" s="135"/>
      <c r="BG12" s="21"/>
      <c r="BM12" s="266" t="s">
        <v>119</v>
      </c>
      <c r="BN12" s="264"/>
      <c r="BO12" s="264"/>
      <c r="BP12" s="264"/>
      <c r="BQ12" s="264"/>
      <c r="BR12" s="264"/>
      <c r="BS12" s="265"/>
      <c r="BX12" s="313"/>
      <c r="BY12" s="313"/>
      <c r="BZ12" s="313"/>
      <c r="CA12" s="313"/>
      <c r="CB12" s="313"/>
      <c r="CC12" s="314"/>
      <c r="CD12" s="314"/>
      <c r="CE12" s="314"/>
      <c r="CF12" s="314"/>
      <c r="CG12" s="315"/>
      <c r="CH12" s="315"/>
      <c r="CI12" s="315"/>
      <c r="CJ12" s="313"/>
      <c r="CK12" s="313"/>
      <c r="CL12" s="313"/>
    </row>
    <row r="13" spans="2:113" ht="26.25" customHeight="1" x14ac:dyDescent="0.15">
      <c r="B13" s="3"/>
      <c r="C13" s="77"/>
      <c r="D13" s="302"/>
      <c r="E13" s="316"/>
      <c r="F13" s="304" t="s">
        <v>103</v>
      </c>
      <c r="G13" s="305"/>
      <c r="H13" s="305"/>
      <c r="I13" s="305"/>
      <c r="J13" s="305"/>
      <c r="K13" s="305"/>
      <c r="L13" s="305"/>
      <c r="M13" s="305"/>
      <c r="N13" s="305"/>
      <c r="O13" s="305"/>
      <c r="P13" s="305"/>
      <c r="Q13" s="305"/>
      <c r="R13" s="305"/>
      <c r="S13" s="305"/>
      <c r="T13" s="305"/>
      <c r="U13" s="305"/>
      <c r="V13" s="306"/>
      <c r="W13" s="84"/>
      <c r="AE13" s="317" t="s">
        <v>101</v>
      </c>
      <c r="AF13" s="318"/>
      <c r="AG13" s="318"/>
      <c r="AH13" s="319"/>
      <c r="AI13" s="317" t="s">
        <v>147</v>
      </c>
      <c r="AJ13" s="318"/>
      <c r="AK13" s="319"/>
      <c r="AL13" s="310"/>
      <c r="AM13" s="311"/>
      <c r="AN13" s="312"/>
      <c r="AQ13" s="304"/>
      <c r="AR13" s="305"/>
      <c r="AS13" s="305"/>
      <c r="AT13" s="305"/>
      <c r="AU13" s="306"/>
      <c r="AV13" s="317" t="s">
        <v>101</v>
      </c>
      <c r="AW13" s="318"/>
      <c r="AX13" s="318"/>
      <c r="AY13" s="319"/>
      <c r="AZ13" s="317" t="s">
        <v>147</v>
      </c>
      <c r="BA13" s="318"/>
      <c r="BB13" s="319"/>
      <c r="BC13" s="310"/>
      <c r="BD13" s="311"/>
      <c r="BE13" s="312"/>
      <c r="BF13" s="135"/>
      <c r="BG13" s="53"/>
      <c r="BH13" s="304"/>
      <c r="BI13" s="305"/>
      <c r="BJ13" s="305"/>
      <c r="BK13" s="305"/>
      <c r="BL13" s="306"/>
      <c r="BM13" s="317" t="s">
        <v>120</v>
      </c>
      <c r="BN13" s="318"/>
      <c r="BO13" s="318"/>
      <c r="BP13" s="319"/>
      <c r="BQ13" s="317" t="s">
        <v>80</v>
      </c>
      <c r="BR13" s="318"/>
      <c r="BS13" s="319"/>
      <c r="BX13" s="3"/>
      <c r="BY13" s="3"/>
      <c r="BZ13" s="3"/>
      <c r="CA13" s="298"/>
      <c r="CB13" s="298"/>
      <c r="CC13" s="298"/>
      <c r="CD13" s="298"/>
      <c r="CE13" s="299"/>
      <c r="CF13" s="299"/>
      <c r="CG13" s="299"/>
      <c r="CH13" s="299"/>
      <c r="CI13" s="299"/>
      <c r="CJ13" s="299"/>
    </row>
    <row r="14" spans="2:113" ht="21" customHeight="1" x14ac:dyDescent="0.15">
      <c r="B14" s="3"/>
      <c r="C14" s="77"/>
      <c r="D14" s="302" t="s">
        <v>68</v>
      </c>
      <c r="E14" s="316"/>
      <c r="F14" s="304" t="s">
        <v>104</v>
      </c>
      <c r="G14" s="305"/>
      <c r="H14" s="305"/>
      <c r="I14" s="305"/>
      <c r="J14" s="305"/>
      <c r="K14" s="305"/>
      <c r="L14" s="305"/>
      <c r="M14" s="305"/>
      <c r="N14" s="305"/>
      <c r="O14" s="305"/>
      <c r="P14" s="305"/>
      <c r="Q14" s="305"/>
      <c r="R14" s="305"/>
      <c r="S14" s="305"/>
      <c r="T14" s="305"/>
      <c r="U14" s="305"/>
      <c r="V14" s="306"/>
      <c r="W14" s="84"/>
      <c r="Z14" s="266" t="s">
        <v>83</v>
      </c>
      <c r="AA14" s="264"/>
      <c r="AB14" s="264"/>
      <c r="AC14" s="264"/>
      <c r="AD14" s="265"/>
      <c r="AE14" s="320">
        <f>IF((OR($D$5="○",$D$6="○")),ROUNDDOWN(((BE$6+BE$8*0.9))/6,1))</f>
        <v>0</v>
      </c>
      <c r="AF14" s="321"/>
      <c r="AG14" s="321"/>
      <c r="AH14" s="322"/>
      <c r="AI14" s="323">
        <f>AE14*$AY$72</f>
        <v>0</v>
      </c>
      <c r="AJ14" s="324"/>
      <c r="AK14" s="325"/>
      <c r="AL14" s="323">
        <f>AE14*40</f>
        <v>0</v>
      </c>
      <c r="AM14" s="324"/>
      <c r="AN14" s="325"/>
      <c r="AQ14" s="266" t="s">
        <v>83</v>
      </c>
      <c r="AR14" s="264"/>
      <c r="AS14" s="264"/>
      <c r="AT14" s="264"/>
      <c r="AU14" s="265"/>
      <c r="AV14" s="326" t="e">
        <f>IF((OR($D$5="○",$D$6="○")),$BE$44)</f>
        <v>#DIV/0!</v>
      </c>
      <c r="AW14" s="327"/>
      <c r="AX14" s="327"/>
      <c r="AY14" s="328"/>
      <c r="AZ14" s="329" t="e">
        <f>AV14*$AY$72</f>
        <v>#DIV/0!</v>
      </c>
      <c r="BA14" s="329"/>
      <c r="BB14" s="329"/>
      <c r="BC14" s="323" t="e">
        <f>AV14*40</f>
        <v>#DIV/0!</v>
      </c>
      <c r="BD14" s="324"/>
      <c r="BE14" s="325"/>
      <c r="BF14" s="124"/>
      <c r="BG14" s="21"/>
      <c r="BH14" s="266" t="s">
        <v>116</v>
      </c>
      <c r="BI14" s="264"/>
      <c r="BJ14" s="264"/>
      <c r="BK14" s="264"/>
      <c r="BL14" s="265"/>
      <c r="BM14" s="326">
        <f>(ROUNDDOWN(BQ14/40,1))</f>
        <v>0</v>
      </c>
      <c r="BN14" s="327"/>
      <c r="BO14" s="327"/>
      <c r="BP14" s="328"/>
      <c r="BQ14" s="333">
        <f>$BB$70-AI17</f>
        <v>0</v>
      </c>
      <c r="BR14" s="333"/>
      <c r="BS14" s="333"/>
      <c r="BV14" s="69"/>
      <c r="BX14" s="69"/>
      <c r="BY14" s="69"/>
      <c r="BZ14" s="69"/>
      <c r="CA14" s="314"/>
      <c r="CB14" s="314"/>
      <c r="CC14" s="314"/>
      <c r="CD14" s="314"/>
      <c r="CE14" s="334"/>
      <c r="CF14" s="334"/>
      <c r="CG14" s="334"/>
      <c r="CH14" s="252"/>
      <c r="CI14" s="252"/>
      <c r="CJ14" s="252"/>
    </row>
    <row r="15" spans="2:113" ht="21" customHeight="1" x14ac:dyDescent="0.15">
      <c r="B15" s="3"/>
      <c r="C15" s="85"/>
      <c r="D15" s="86"/>
      <c r="E15" s="86"/>
      <c r="F15" s="86"/>
      <c r="G15" s="86"/>
      <c r="H15" s="86"/>
      <c r="I15" s="86"/>
      <c r="J15" s="86"/>
      <c r="K15" s="86"/>
      <c r="L15" s="87" t="str">
        <f>IF(COUNTIF(D12:E14,"○")&gt;1,"いずれか１つを選択してください。","")</f>
        <v/>
      </c>
      <c r="M15" s="86"/>
      <c r="N15" s="86"/>
      <c r="O15" s="86"/>
      <c r="P15" s="86"/>
      <c r="Q15" s="86"/>
      <c r="R15" s="86"/>
      <c r="S15" s="86"/>
      <c r="T15" s="86"/>
      <c r="U15" s="86"/>
      <c r="V15" s="88"/>
      <c r="W15" s="89"/>
      <c r="Z15" s="266" t="s">
        <v>84</v>
      </c>
      <c r="AA15" s="264"/>
      <c r="AB15" s="264"/>
      <c r="AC15" s="264"/>
      <c r="AD15" s="265"/>
      <c r="AE15" s="320" t="b">
        <f>IF((OR($D$7="○")),ROUNDUP((BE$6+BE$8*0.9)/5,1))</f>
        <v>0</v>
      </c>
      <c r="AF15" s="321"/>
      <c r="AG15" s="321"/>
      <c r="AH15" s="322"/>
      <c r="AI15" s="323">
        <f>AE15*$AY$72</f>
        <v>0</v>
      </c>
      <c r="AJ15" s="324"/>
      <c r="AK15" s="325"/>
      <c r="AL15" s="323">
        <f>AE15*40</f>
        <v>0</v>
      </c>
      <c r="AM15" s="324"/>
      <c r="AN15" s="325"/>
      <c r="AQ15" s="266" t="s">
        <v>84</v>
      </c>
      <c r="AR15" s="264"/>
      <c r="AS15" s="264"/>
      <c r="AT15" s="264"/>
      <c r="AU15" s="265"/>
      <c r="AV15" s="326" t="b">
        <f>IF(($D$7="○"),$BE$44)</f>
        <v>0</v>
      </c>
      <c r="AW15" s="327"/>
      <c r="AX15" s="327"/>
      <c r="AY15" s="328"/>
      <c r="AZ15" s="329">
        <f>AV15*$AY$72</f>
        <v>0</v>
      </c>
      <c r="BA15" s="329"/>
      <c r="BB15" s="329"/>
      <c r="BC15" s="323">
        <f>AV15*40</f>
        <v>0</v>
      </c>
      <c r="BD15" s="324"/>
      <c r="BE15" s="325"/>
      <c r="BF15" s="124"/>
      <c r="BG15" s="21"/>
      <c r="BH15" s="330" t="s">
        <v>0</v>
      </c>
      <c r="BI15" s="331"/>
      <c r="BJ15" s="331"/>
      <c r="BK15" s="331"/>
      <c r="BL15" s="332"/>
      <c r="BM15" s="335">
        <f>SUM(BM12:BP14)</f>
        <v>0</v>
      </c>
      <c r="BN15" s="336"/>
      <c r="BO15" s="336"/>
      <c r="BP15" s="337"/>
      <c r="BQ15" s="338">
        <f>SUMIF(BQ12:BS14,"&lt;&gt;#VALUE!")</f>
        <v>0</v>
      </c>
      <c r="BR15" s="338"/>
      <c r="BS15" s="338"/>
      <c r="BX15" s="16"/>
    </row>
    <row r="16" spans="2:113" ht="21" customHeight="1" thickBot="1" x14ac:dyDescent="0.2">
      <c r="B16" s="3"/>
      <c r="C16" s="3"/>
      <c r="D16" s="3"/>
      <c r="E16" s="158"/>
      <c r="F16" s="158"/>
      <c r="G16" s="158"/>
      <c r="H16" s="158"/>
      <c r="I16" s="158"/>
      <c r="J16" s="158"/>
      <c r="K16" s="158"/>
      <c r="L16" s="158"/>
      <c r="M16" s="158"/>
      <c r="N16" s="158"/>
      <c r="O16" s="158"/>
      <c r="P16" s="158"/>
      <c r="Q16" s="158"/>
      <c r="R16" s="158"/>
      <c r="S16" s="158"/>
      <c r="T16" s="158"/>
      <c r="U16" s="158"/>
      <c r="V16" s="3"/>
      <c r="W16" s="3"/>
      <c r="X16" s="3"/>
      <c r="Y16" s="3"/>
      <c r="Z16" s="267" t="s">
        <v>20</v>
      </c>
      <c r="AA16" s="268"/>
      <c r="AB16" s="268"/>
      <c r="AC16" s="268"/>
      <c r="AD16" s="269"/>
      <c r="AE16" s="326">
        <f>IF($D$6="○","",ROUNDDOWN(($AO$6+$AO$8*0.9+BL6+BL7*0.9)/9,1)+ROUNDDOWN(($AS$6-$AS$7+$AS$8*0.9+BN6+BN7*0.9)/6,1)+ROUNDDOWN($AS$7/12,1)+ROUNDDOWN(($AW$6-$AW$7+$AW$8*0.9+BP6+BP7*0.9)/4,1)+ROUNDDOWN($AW$7/8,1)+ROUNDDOWN(($BA$6-$BA$7+$BA$8*0.9+BR6+BR7*0.9)/2.5,1)+ROUNDDOWN($BA$7/5,1))</f>
        <v>0</v>
      </c>
      <c r="AF16" s="327"/>
      <c r="AG16" s="327"/>
      <c r="AH16" s="328"/>
      <c r="AI16" s="323">
        <f>AE16*$AY$72</f>
        <v>0</v>
      </c>
      <c r="AJ16" s="324"/>
      <c r="AK16" s="325"/>
      <c r="AL16" s="323">
        <f>AE16*40</f>
        <v>0</v>
      </c>
      <c r="AM16" s="324"/>
      <c r="AN16" s="325"/>
      <c r="AO16" s="3"/>
      <c r="AP16" s="3"/>
      <c r="AQ16" s="267" t="s">
        <v>20</v>
      </c>
      <c r="AR16" s="268"/>
      <c r="AS16" s="268"/>
      <c r="AT16" s="268"/>
      <c r="AU16" s="269"/>
      <c r="AV16" s="326" t="e">
        <f>IF(($D$6="○"),"",$BE$58)</f>
        <v>#DIV/0!</v>
      </c>
      <c r="AW16" s="327"/>
      <c r="AX16" s="327"/>
      <c r="AY16" s="328"/>
      <c r="AZ16" s="329" t="e">
        <f>AV16*$AY$72</f>
        <v>#DIV/0!</v>
      </c>
      <c r="BA16" s="329"/>
      <c r="BB16" s="329"/>
      <c r="BC16" s="323" t="e">
        <f>AV16*40</f>
        <v>#DIV/0!</v>
      </c>
      <c r="BD16" s="324"/>
      <c r="BE16" s="325"/>
      <c r="BF16" s="124"/>
      <c r="BG16" s="21"/>
      <c r="BH16" s="3"/>
      <c r="BI16" s="3"/>
      <c r="BJ16" s="3"/>
      <c r="BK16" s="3"/>
      <c r="BL16" s="3"/>
      <c r="BM16" s="32"/>
      <c r="BN16" s="32"/>
      <c r="BO16" s="32"/>
      <c r="BP16" s="32"/>
      <c r="BQ16" s="124"/>
      <c r="BR16" s="124"/>
      <c r="BS16" s="124"/>
    </row>
    <row r="17" spans="2:93" ht="21" customHeight="1" thickBot="1" x14ac:dyDescent="0.2">
      <c r="B17" s="3"/>
      <c r="C17" s="3"/>
      <c r="D17" s="3"/>
      <c r="E17" s="158"/>
      <c r="F17" s="158"/>
      <c r="G17" s="158"/>
      <c r="H17" s="158"/>
      <c r="I17" s="158"/>
      <c r="J17" s="158"/>
      <c r="K17" s="158"/>
      <c r="L17" s="158"/>
      <c r="M17" s="158"/>
      <c r="N17" s="158"/>
      <c r="O17" s="158"/>
      <c r="P17" s="158"/>
      <c r="Q17" s="158"/>
      <c r="R17" s="158"/>
      <c r="S17" s="158"/>
      <c r="T17" s="158"/>
      <c r="U17" s="158"/>
      <c r="V17" s="3"/>
      <c r="W17" s="69"/>
      <c r="X17" s="69"/>
      <c r="Y17" s="69"/>
      <c r="Z17" s="330" t="s">
        <v>0</v>
      </c>
      <c r="AA17" s="331"/>
      <c r="AB17" s="331"/>
      <c r="AC17" s="331"/>
      <c r="AD17" s="332"/>
      <c r="AE17" s="335">
        <f>SUM(AE14:AH16)</f>
        <v>0</v>
      </c>
      <c r="AF17" s="336"/>
      <c r="AG17" s="336"/>
      <c r="AH17" s="337"/>
      <c r="AI17" s="348">
        <f>SUMIF(AI14:AK16,"&lt;&gt;#VALUE!")</f>
        <v>0</v>
      </c>
      <c r="AJ17" s="348"/>
      <c r="AK17" s="348"/>
      <c r="AL17" s="348">
        <f>SUMIF(AL14:AN16,"&lt;&gt;#VALUE!")</f>
        <v>0</v>
      </c>
      <c r="AM17" s="348"/>
      <c r="AN17" s="348"/>
      <c r="AO17" s="69"/>
      <c r="AP17" s="69"/>
      <c r="AQ17" s="330" t="s">
        <v>0</v>
      </c>
      <c r="AR17" s="331"/>
      <c r="AS17" s="331"/>
      <c r="AT17" s="331"/>
      <c r="AU17" s="332"/>
      <c r="AV17" s="335" t="e">
        <f>SUM(AV14:AY16)</f>
        <v>#DIV/0!</v>
      </c>
      <c r="AW17" s="336"/>
      <c r="AX17" s="336"/>
      <c r="AY17" s="337"/>
      <c r="AZ17" s="338" t="e">
        <f>SUMIF(AZ14:BB16,"&lt;&gt;#VALUE!")</f>
        <v>#DIV/0!</v>
      </c>
      <c r="BA17" s="338"/>
      <c r="BB17" s="338"/>
      <c r="BC17" s="330" t="e">
        <f>SUMIF(BC14:BE16,"&lt;&gt;#VALUE!")</f>
        <v>#DIV/0!</v>
      </c>
      <c r="BD17" s="331"/>
      <c r="BE17" s="332"/>
      <c r="BF17" s="69"/>
      <c r="BG17" s="22"/>
      <c r="BH17" s="671" t="str">
        <f>IF(D7="○","★５：１の指定基準を満たしているか★","★６：１の指定基準を満たしているか★")</f>
        <v>★６：１の指定基準を満たしているか★</v>
      </c>
      <c r="BI17" s="672"/>
      <c r="BJ17" s="672"/>
      <c r="BK17" s="672"/>
      <c r="BL17" s="672"/>
      <c r="BM17" s="672"/>
      <c r="BN17" s="672"/>
      <c r="BO17" s="672"/>
      <c r="BP17" s="672"/>
      <c r="BQ17" s="672"/>
      <c r="BR17" s="672"/>
      <c r="BS17" s="672"/>
      <c r="BT17" s="672"/>
      <c r="BU17" s="673"/>
      <c r="BV17" s="69"/>
      <c r="BW17" s="69"/>
      <c r="BX17" s="168"/>
      <c r="BY17" s="19"/>
    </row>
    <row r="18" spans="2:93" ht="21" customHeight="1" thickBot="1" x14ac:dyDescent="0.2">
      <c r="B18" s="3"/>
      <c r="C18" s="3"/>
      <c r="D18" s="3"/>
      <c r="E18" s="158"/>
      <c r="F18" s="158"/>
      <c r="G18" s="158"/>
      <c r="H18" s="158"/>
      <c r="I18" s="158"/>
      <c r="J18" s="158"/>
      <c r="K18" s="158"/>
      <c r="L18" s="158"/>
      <c r="M18" s="158"/>
      <c r="N18" s="158"/>
      <c r="O18" s="158"/>
      <c r="P18" s="158"/>
      <c r="Q18" s="158"/>
      <c r="R18" s="158"/>
      <c r="S18" s="158"/>
      <c r="T18" s="158"/>
      <c r="U18" s="158"/>
      <c r="V18" s="3"/>
      <c r="W18" s="69"/>
      <c r="X18" s="69"/>
      <c r="Y18" s="69"/>
      <c r="Z18" s="169"/>
      <c r="AA18" s="169"/>
      <c r="AB18" s="169"/>
      <c r="AC18" s="169"/>
      <c r="AD18" s="169"/>
      <c r="AE18" s="229"/>
      <c r="AF18" s="229"/>
      <c r="AG18" s="229"/>
      <c r="AH18" s="229"/>
      <c r="AI18" s="169"/>
      <c r="AJ18" s="169"/>
      <c r="AK18" s="169"/>
      <c r="AL18" s="169"/>
      <c r="AM18" s="169"/>
      <c r="AN18" s="169"/>
      <c r="AO18" s="69"/>
      <c r="AP18" s="69"/>
      <c r="AQ18" s="169"/>
      <c r="AR18" s="169"/>
      <c r="AS18" s="169"/>
      <c r="AT18" s="169"/>
      <c r="AU18" s="169"/>
      <c r="AV18" s="229"/>
      <c r="AW18" s="229"/>
      <c r="AX18" s="229"/>
      <c r="AY18" s="229"/>
      <c r="AZ18" s="230"/>
      <c r="BA18" s="230"/>
      <c r="BB18" s="230"/>
      <c r="BC18" s="169"/>
      <c r="BD18" s="169"/>
      <c r="BE18" s="169"/>
      <c r="BF18" s="69"/>
      <c r="BG18" s="22"/>
      <c r="BH18" s="674" t="e">
        <f>IF(AND(D5="○",AV14&gt;=AE14,AV16&gt;=AE16,$BE$9&gt;0),"OK",(IF(AND(D6="○",AV14&gt;=AE14,$BE$9&gt;0),"OK",(IF(AND(D7="○",AV15&gt;=AE15,AV16&gt;=AE16,$BE$9&gt;0),"OK","基準を満たしていません")))))</f>
        <v>#DIV/0!</v>
      </c>
      <c r="BI18" s="675"/>
      <c r="BJ18" s="675"/>
      <c r="BK18" s="675"/>
      <c r="BL18" s="675"/>
      <c r="BM18" s="675"/>
      <c r="BN18" s="675"/>
      <c r="BO18" s="675"/>
      <c r="BP18" s="675"/>
      <c r="BQ18" s="675"/>
      <c r="BR18" s="675"/>
      <c r="BS18" s="675"/>
      <c r="BT18" s="675"/>
      <c r="BU18" s="676"/>
      <c r="BV18" s="69"/>
      <c r="BW18" s="69" t="s">
        <v>185</v>
      </c>
      <c r="BX18" s="168"/>
      <c r="BY18" s="19"/>
    </row>
    <row r="19" spans="2:93" ht="21" customHeight="1" thickBot="1" x14ac:dyDescent="0.2">
      <c r="B19" s="3"/>
      <c r="C19" s="3"/>
      <c r="D19" s="3"/>
      <c r="E19" s="158"/>
      <c r="F19" s="158"/>
      <c r="G19" s="158"/>
      <c r="H19" s="158"/>
      <c r="I19" s="158"/>
      <c r="J19" s="158"/>
      <c r="K19" s="158"/>
      <c r="L19" s="158"/>
      <c r="M19" s="158"/>
      <c r="N19" s="158"/>
      <c r="O19" s="158"/>
      <c r="P19" s="158"/>
      <c r="Q19" s="158"/>
      <c r="R19" s="158"/>
      <c r="S19" s="158"/>
      <c r="T19" s="158"/>
      <c r="U19" s="158"/>
      <c r="V19" s="3"/>
      <c r="W19" s="169"/>
      <c r="X19" s="169"/>
      <c r="Y19" s="169"/>
      <c r="Z19" s="169"/>
      <c r="AA19" s="169"/>
      <c r="AB19" s="34"/>
      <c r="AC19" s="34"/>
      <c r="AD19" s="34"/>
      <c r="AE19" s="34"/>
      <c r="AF19" s="158"/>
      <c r="AG19" s="158"/>
      <c r="AH19" s="158"/>
      <c r="AI19" s="158"/>
      <c r="AJ19" s="158"/>
      <c r="AK19" s="158"/>
      <c r="AM19" s="169"/>
      <c r="AN19" s="169"/>
      <c r="AO19" s="169"/>
      <c r="AP19" s="169"/>
      <c r="AQ19" s="169"/>
      <c r="AR19" s="34"/>
      <c r="AS19" s="34"/>
      <c r="AT19" s="34"/>
      <c r="AU19" s="34"/>
      <c r="AV19" s="160"/>
      <c r="AW19" s="160"/>
      <c r="AX19" s="160"/>
      <c r="AY19" s="158"/>
      <c r="AZ19" s="158"/>
      <c r="BA19" s="158"/>
      <c r="BD19" s="22"/>
      <c r="BE19" s="22"/>
      <c r="BF19" s="22"/>
      <c r="BG19" s="22"/>
      <c r="BH19" s="22"/>
      <c r="BI19" s="20"/>
      <c r="BJ19" s="20"/>
      <c r="BK19" s="20"/>
      <c r="BL19" s="20"/>
      <c r="BM19" s="33"/>
      <c r="BN19" s="33"/>
      <c r="BO19" s="33"/>
      <c r="BP19" s="33"/>
      <c r="BQ19" s="54"/>
      <c r="BR19" s="168"/>
      <c r="BS19" s="168"/>
      <c r="BT19" s="168"/>
      <c r="BU19" s="168"/>
      <c r="BV19" s="16"/>
      <c r="BW19" s="16"/>
      <c r="BX19" s="16"/>
      <c r="BY19" s="19"/>
    </row>
    <row r="20" spans="2:93" ht="8.25" customHeight="1" x14ac:dyDescent="0.15">
      <c r="B20" s="113"/>
      <c r="C20" s="103"/>
      <c r="D20" s="103"/>
      <c r="E20" s="162"/>
      <c r="F20" s="162"/>
      <c r="G20" s="162"/>
      <c r="H20" s="162"/>
      <c r="I20" s="162"/>
      <c r="J20" s="162"/>
      <c r="K20" s="162"/>
      <c r="L20" s="162"/>
      <c r="M20" s="162"/>
      <c r="N20" s="162"/>
      <c r="O20" s="162"/>
      <c r="P20" s="162"/>
      <c r="Q20" s="162"/>
      <c r="R20" s="162"/>
      <c r="S20" s="162"/>
      <c r="T20" s="162"/>
      <c r="U20" s="162"/>
      <c r="V20" s="103"/>
      <c r="W20" s="114"/>
      <c r="X20" s="114"/>
      <c r="Y20" s="114"/>
      <c r="Z20" s="114"/>
      <c r="AA20" s="114"/>
      <c r="AB20" s="115"/>
      <c r="AC20" s="115"/>
      <c r="AD20" s="115"/>
      <c r="AE20" s="115"/>
      <c r="AF20" s="162"/>
      <c r="AG20" s="162"/>
      <c r="AH20" s="162"/>
      <c r="AI20" s="162"/>
      <c r="AJ20" s="162"/>
      <c r="AK20" s="162"/>
      <c r="AL20" s="24"/>
      <c r="AM20" s="114"/>
      <c r="AN20" s="114"/>
      <c r="AO20" s="114"/>
      <c r="AP20" s="114"/>
      <c r="AQ20" s="114"/>
      <c r="AR20" s="115"/>
      <c r="AS20" s="115"/>
      <c r="AT20" s="115"/>
      <c r="AU20" s="115"/>
      <c r="AV20" s="116"/>
      <c r="AW20" s="116"/>
      <c r="AX20" s="116"/>
      <c r="AY20" s="162"/>
      <c r="AZ20" s="162"/>
      <c r="BA20" s="162"/>
      <c r="BB20" s="24"/>
      <c r="BC20" s="24"/>
      <c r="BD20" s="117"/>
      <c r="BE20" s="117"/>
      <c r="BF20" s="117"/>
      <c r="BG20" s="117"/>
      <c r="BH20" s="117"/>
      <c r="BI20" s="101"/>
      <c r="BJ20" s="101"/>
      <c r="BK20" s="101"/>
      <c r="BL20" s="101"/>
      <c r="BM20" s="102"/>
      <c r="BN20" s="118"/>
      <c r="BO20" s="33"/>
      <c r="BP20" s="33"/>
      <c r="BQ20" s="54"/>
      <c r="BR20" s="168"/>
      <c r="BS20" s="168"/>
      <c r="BT20" s="168"/>
      <c r="BU20" s="168"/>
      <c r="BV20" s="16"/>
      <c r="BW20" s="16"/>
      <c r="BX20" s="16"/>
      <c r="BY20" s="19"/>
    </row>
    <row r="21" spans="2:93" ht="21" customHeight="1" x14ac:dyDescent="0.15">
      <c r="B21" s="104"/>
      <c r="D21" s="69" t="s">
        <v>127</v>
      </c>
      <c r="E21" s="35"/>
      <c r="F21" s="35"/>
      <c r="G21" s="35"/>
      <c r="H21" s="35"/>
      <c r="I21" s="36"/>
      <c r="J21" s="20"/>
      <c r="K21" s="20"/>
      <c r="L21" s="20"/>
      <c r="M21" s="33"/>
      <c r="N21" s="33"/>
      <c r="O21" s="36"/>
      <c r="P21" s="33"/>
      <c r="Q21" s="158"/>
      <c r="R21" s="158"/>
      <c r="S21" s="158"/>
      <c r="T21" s="158"/>
      <c r="U21" s="158"/>
      <c r="V21" s="3"/>
      <c r="W21" s="45"/>
      <c r="X21" s="96"/>
      <c r="Y21" s="96"/>
      <c r="Z21" s="339" t="s">
        <v>126</v>
      </c>
      <c r="AA21" s="339"/>
      <c r="AB21" s="339"/>
      <c r="AC21" s="339"/>
      <c r="AD21" s="339"/>
      <c r="AE21" s="339"/>
      <c r="AF21" s="339"/>
      <c r="AG21" s="339"/>
      <c r="AH21" s="339"/>
      <c r="AI21" s="339"/>
      <c r="AJ21" s="339"/>
      <c r="AK21" s="339"/>
      <c r="AL21" s="339"/>
      <c r="AM21" s="339"/>
      <c r="AN21" s="339"/>
      <c r="AO21" s="339"/>
      <c r="AP21" s="339"/>
      <c r="AQ21" s="339"/>
      <c r="AR21" s="339"/>
      <c r="AS21" s="339"/>
      <c r="AT21" s="339"/>
      <c r="AU21" s="339"/>
      <c r="AV21" s="339"/>
      <c r="AW21" s="339"/>
      <c r="AX21" s="339"/>
      <c r="AY21" s="339"/>
      <c r="AZ21" s="339"/>
      <c r="BA21" s="339"/>
      <c r="BB21" s="339"/>
      <c r="BC21" s="339"/>
      <c r="BD21" s="339"/>
      <c r="BE21" s="339"/>
      <c r="BF21" s="339"/>
      <c r="BG21" s="339"/>
      <c r="BH21" s="339"/>
      <c r="BI21" s="339"/>
      <c r="BJ21" s="339"/>
      <c r="BK21" s="339"/>
      <c r="BL21" s="339"/>
      <c r="BM21" s="340"/>
      <c r="BN21" s="121"/>
      <c r="BO21" s="33"/>
      <c r="BP21" s="33"/>
      <c r="BQ21" s="54"/>
      <c r="BR21" s="168"/>
      <c r="BS21" s="168"/>
      <c r="BT21" s="168"/>
      <c r="BU21" s="168"/>
      <c r="BV21" s="16"/>
      <c r="BW21" s="16"/>
      <c r="BX21" s="16"/>
      <c r="BY21" s="33"/>
    </row>
    <row r="22" spans="2:93" ht="16.5" customHeight="1" x14ac:dyDescent="0.15">
      <c r="B22" s="104"/>
      <c r="C22" s="3"/>
      <c r="D22" s="3"/>
      <c r="E22" s="1"/>
      <c r="F22" s="20"/>
      <c r="G22" s="20"/>
      <c r="H22" s="20"/>
      <c r="I22" s="33"/>
      <c r="J22" s="33"/>
      <c r="L22" s="33"/>
      <c r="M22" s="158"/>
      <c r="N22" s="158"/>
      <c r="Q22" s="158"/>
      <c r="S22" s="20"/>
      <c r="T22" s="20"/>
      <c r="U22" s="20"/>
      <c r="V22" s="33"/>
      <c r="W22" s="178" t="s">
        <v>124</v>
      </c>
      <c r="X22" s="97"/>
      <c r="Y22" s="129"/>
      <c r="Z22" s="341"/>
      <c r="AA22" s="341"/>
      <c r="AB22" s="341"/>
      <c r="AC22" s="341"/>
      <c r="AD22" s="341"/>
      <c r="AE22" s="341"/>
      <c r="AF22" s="341"/>
      <c r="AG22" s="341"/>
      <c r="AH22" s="341"/>
      <c r="AI22" s="341"/>
      <c r="AJ22" s="341"/>
      <c r="AK22" s="341"/>
      <c r="AL22" s="341"/>
      <c r="AM22" s="341"/>
      <c r="AN22" s="341"/>
      <c r="AO22" s="341"/>
      <c r="AP22" s="341"/>
      <c r="AQ22" s="341"/>
      <c r="AR22" s="341"/>
      <c r="AS22" s="341"/>
      <c r="AT22" s="341"/>
      <c r="AU22" s="341"/>
      <c r="AV22" s="341"/>
      <c r="AW22" s="341"/>
      <c r="AX22" s="341"/>
      <c r="AY22" s="341"/>
      <c r="AZ22" s="341"/>
      <c r="BA22" s="341"/>
      <c r="BB22" s="341"/>
      <c r="BC22" s="341"/>
      <c r="BD22" s="341"/>
      <c r="BE22" s="341"/>
      <c r="BF22" s="341"/>
      <c r="BG22" s="341"/>
      <c r="BH22" s="341"/>
      <c r="BI22" s="341"/>
      <c r="BJ22" s="341"/>
      <c r="BK22" s="341"/>
      <c r="BL22" s="341"/>
      <c r="BM22" s="342"/>
      <c r="BN22" s="121"/>
      <c r="BO22" s="33"/>
      <c r="BQ22" s="35"/>
      <c r="BR22" s="123"/>
      <c r="BS22" s="123"/>
      <c r="BT22" s="31"/>
      <c r="BU22" s="31"/>
      <c r="BV22" s="31"/>
      <c r="BY22" s="33"/>
    </row>
    <row r="23" spans="2:93" ht="16.5" customHeight="1" x14ac:dyDescent="0.15">
      <c r="B23" s="104"/>
      <c r="C23" s="3"/>
      <c r="D23" s="3"/>
      <c r="E23" s="1"/>
      <c r="F23" s="20"/>
      <c r="G23" s="20"/>
      <c r="H23" s="20"/>
      <c r="I23" s="33"/>
      <c r="J23" s="33"/>
      <c r="L23" s="33"/>
      <c r="M23" s="158"/>
      <c r="N23" s="158"/>
      <c r="Q23" s="158"/>
      <c r="S23" s="20"/>
      <c r="T23" s="20"/>
      <c r="U23" s="20"/>
      <c r="V23" s="33"/>
      <c r="W23" s="99"/>
      <c r="X23" s="100"/>
      <c r="Y23" s="100"/>
      <c r="Z23" s="343"/>
      <c r="AA23" s="343"/>
      <c r="AB23" s="343"/>
      <c r="AC23" s="343"/>
      <c r="AD23" s="343"/>
      <c r="AE23" s="343"/>
      <c r="AF23" s="343"/>
      <c r="AG23" s="343"/>
      <c r="AH23" s="343"/>
      <c r="AI23" s="343"/>
      <c r="AJ23" s="343"/>
      <c r="AK23" s="343"/>
      <c r="AL23" s="343"/>
      <c r="AM23" s="343"/>
      <c r="AN23" s="343"/>
      <c r="AO23" s="343"/>
      <c r="AP23" s="343"/>
      <c r="AQ23" s="343"/>
      <c r="AR23" s="343"/>
      <c r="AS23" s="343"/>
      <c r="AT23" s="343"/>
      <c r="AU23" s="343"/>
      <c r="AV23" s="343"/>
      <c r="AW23" s="343"/>
      <c r="AX23" s="343"/>
      <c r="AY23" s="343"/>
      <c r="AZ23" s="343"/>
      <c r="BA23" s="343"/>
      <c r="BB23" s="343"/>
      <c r="BC23" s="343"/>
      <c r="BD23" s="343"/>
      <c r="BE23" s="343"/>
      <c r="BF23" s="343"/>
      <c r="BG23" s="343"/>
      <c r="BH23" s="343"/>
      <c r="BI23" s="343"/>
      <c r="BJ23" s="343"/>
      <c r="BK23" s="343"/>
      <c r="BL23" s="343"/>
      <c r="BM23" s="344"/>
      <c r="BN23" s="121"/>
      <c r="BO23" s="168"/>
      <c r="BQ23" s="35"/>
      <c r="BR23" s="123"/>
      <c r="BS23" s="123"/>
      <c r="BT23" s="31"/>
      <c r="BU23" s="31"/>
      <c r="BV23" s="31"/>
      <c r="BY23" s="33"/>
    </row>
    <row r="24" spans="2:93" ht="12" customHeight="1" x14ac:dyDescent="0.15">
      <c r="B24" s="104"/>
      <c r="C24" s="3"/>
      <c r="D24" s="3"/>
      <c r="E24" s="1"/>
      <c r="F24" s="20"/>
      <c r="G24" s="20"/>
      <c r="H24" s="20"/>
      <c r="I24" s="33"/>
      <c r="J24" s="33"/>
      <c r="L24" s="33"/>
      <c r="M24" s="158"/>
      <c r="N24" s="158"/>
      <c r="Q24" s="158"/>
      <c r="S24" s="20"/>
      <c r="T24" s="20"/>
      <c r="U24" s="20"/>
      <c r="V24" s="33"/>
      <c r="W24" s="37"/>
      <c r="X24" s="94"/>
      <c r="Y24" s="94"/>
      <c r="Z24" s="95"/>
      <c r="AA24" s="105"/>
      <c r="AB24" s="105"/>
      <c r="AC24" s="105"/>
      <c r="AD24" s="105"/>
      <c r="AE24" s="105"/>
      <c r="AF24" s="105"/>
      <c r="AG24" s="105"/>
      <c r="AH24" s="105"/>
      <c r="AI24" s="105"/>
      <c r="AJ24" s="105"/>
      <c r="AK24" s="105"/>
      <c r="AL24" s="105"/>
      <c r="AM24" s="105"/>
      <c r="AN24" s="105"/>
      <c r="AO24" s="105"/>
      <c r="AP24" s="105"/>
      <c r="AQ24" s="105"/>
      <c r="AR24" s="105"/>
      <c r="AS24" s="105"/>
      <c r="AT24" s="105"/>
      <c r="AU24" s="105"/>
      <c r="AV24" s="105"/>
      <c r="AW24" s="105"/>
      <c r="AX24" s="105"/>
      <c r="AY24" s="105"/>
      <c r="AZ24" s="105"/>
      <c r="BA24" s="105"/>
      <c r="BB24" s="105"/>
      <c r="BC24" s="105"/>
      <c r="BD24" s="105"/>
      <c r="BE24" s="105"/>
      <c r="BF24" s="105"/>
      <c r="BG24" s="105"/>
      <c r="BH24" s="105"/>
      <c r="BI24" s="105"/>
      <c r="BJ24" s="105"/>
      <c r="BK24" s="105"/>
      <c r="BL24" s="105"/>
      <c r="BM24" s="105"/>
      <c r="BN24" s="121"/>
      <c r="BO24" s="168"/>
      <c r="BQ24" s="35"/>
      <c r="BR24" s="123"/>
      <c r="BS24" s="123"/>
      <c r="BT24" s="31"/>
      <c r="BU24" s="31"/>
      <c r="BV24" s="31"/>
      <c r="BY24" s="33"/>
    </row>
    <row r="25" spans="2:93" ht="21" customHeight="1" x14ac:dyDescent="0.15">
      <c r="B25" s="104"/>
      <c r="C25" s="134"/>
      <c r="D25" s="345" t="s">
        <v>85</v>
      </c>
      <c r="E25" s="345"/>
      <c r="F25" s="345"/>
      <c r="G25" s="345"/>
      <c r="H25" s="345"/>
      <c r="I25" s="345"/>
      <c r="J25" s="345"/>
      <c r="K25" s="345"/>
      <c r="L25" s="345"/>
      <c r="M25" s="345"/>
      <c r="N25" s="345"/>
      <c r="O25" s="345"/>
      <c r="P25" s="345"/>
      <c r="Q25" s="345"/>
      <c r="R25" s="345"/>
      <c r="S25" s="345"/>
      <c r="T25" s="345"/>
      <c r="U25" s="345"/>
      <c r="V25" s="345"/>
      <c r="W25" s="345"/>
      <c r="X25" s="345"/>
      <c r="Y25" s="345"/>
      <c r="Z25" s="345"/>
      <c r="AA25" s="345"/>
      <c r="AB25" s="345"/>
      <c r="AC25" s="345"/>
      <c r="AD25" s="345"/>
      <c r="AE25" s="345"/>
      <c r="AF25" s="345"/>
      <c r="AG25" s="125"/>
      <c r="AH25" s="33"/>
      <c r="AI25" s="126"/>
      <c r="AJ25" s="346" t="s">
        <v>37</v>
      </c>
      <c r="AK25" s="346"/>
      <c r="AL25" s="346"/>
      <c r="AM25" s="346"/>
      <c r="AN25" s="346"/>
      <c r="AO25" s="346"/>
      <c r="AP25" s="346"/>
      <c r="AQ25" s="346"/>
      <c r="AR25" s="346"/>
      <c r="AS25" s="346"/>
      <c r="AT25" s="346"/>
      <c r="AU25" s="346"/>
      <c r="AV25" s="346"/>
      <c r="AW25" s="346"/>
      <c r="AX25" s="346"/>
      <c r="AY25" s="346"/>
      <c r="AZ25" s="346"/>
      <c r="BA25" s="346"/>
      <c r="BB25" s="346"/>
      <c r="BC25" s="346"/>
      <c r="BD25" s="346"/>
      <c r="BE25" s="346"/>
      <c r="BF25" s="346"/>
      <c r="BG25" s="346"/>
      <c r="BH25" s="346"/>
      <c r="BI25" s="346"/>
      <c r="BJ25" s="346"/>
      <c r="BK25" s="346"/>
      <c r="BL25" s="346"/>
      <c r="BM25" s="127"/>
      <c r="BN25" s="121"/>
      <c r="BO25" s="168"/>
      <c r="BQ25" s="35"/>
      <c r="BR25" s="123"/>
      <c r="BS25" s="123"/>
      <c r="BT25" s="31"/>
      <c r="BU25" s="31"/>
      <c r="BV25" s="31"/>
    </row>
    <row r="26" spans="2:93" ht="21" customHeight="1" x14ac:dyDescent="0.15">
      <c r="B26" s="104"/>
      <c r="C26" s="55"/>
      <c r="D26" s="347" t="s">
        <v>70</v>
      </c>
      <c r="E26" s="347"/>
      <c r="F26" s="347"/>
      <c r="G26" s="347"/>
      <c r="H26" s="347"/>
      <c r="I26" s="130" t="s">
        <v>75</v>
      </c>
      <c r="J26" s="130"/>
      <c r="K26" s="130"/>
      <c r="L26" s="130"/>
      <c r="M26" s="130" t="s">
        <v>73</v>
      </c>
      <c r="N26" s="130"/>
      <c r="O26" s="130"/>
      <c r="P26" s="130"/>
      <c r="Q26" s="98"/>
      <c r="R26" s="128"/>
      <c r="S26" s="128"/>
      <c r="T26" s="347" t="s">
        <v>71</v>
      </c>
      <c r="U26" s="347"/>
      <c r="V26" s="347"/>
      <c r="W26" s="347"/>
      <c r="X26" s="347"/>
      <c r="Y26" s="130" t="s">
        <v>75</v>
      </c>
      <c r="Z26" s="130"/>
      <c r="AA26" s="130"/>
      <c r="AB26" s="130"/>
      <c r="AC26" s="130" t="s">
        <v>73</v>
      </c>
      <c r="AD26" s="130"/>
      <c r="AE26" s="130"/>
      <c r="AF26" s="130"/>
      <c r="AG26" s="131"/>
      <c r="AH26" s="128"/>
      <c r="AI26" s="132"/>
      <c r="AJ26" s="347" t="s">
        <v>72</v>
      </c>
      <c r="AK26" s="347"/>
      <c r="AL26" s="347"/>
      <c r="AM26" s="347"/>
      <c r="AN26" s="347"/>
      <c r="AO26" s="130" t="s">
        <v>75</v>
      </c>
      <c r="AP26" s="130"/>
      <c r="AQ26" s="130"/>
      <c r="AR26" s="130"/>
      <c r="AS26" s="130" t="s">
        <v>73</v>
      </c>
      <c r="AT26" s="130"/>
      <c r="AU26" s="130"/>
      <c r="AV26" s="130"/>
      <c r="AW26" s="170"/>
      <c r="AX26" s="128"/>
      <c r="AY26" s="171"/>
      <c r="AZ26" s="347" t="s">
        <v>82</v>
      </c>
      <c r="BA26" s="347"/>
      <c r="BB26" s="347"/>
      <c r="BC26" s="347"/>
      <c r="BD26" s="347"/>
      <c r="BE26" s="130" t="s">
        <v>75</v>
      </c>
      <c r="BF26" s="130"/>
      <c r="BG26" s="130"/>
      <c r="BH26" s="130"/>
      <c r="BI26" s="130" t="s">
        <v>73</v>
      </c>
      <c r="BJ26" s="130"/>
      <c r="BK26" s="130"/>
      <c r="BL26" s="130"/>
      <c r="BM26" s="58"/>
      <c r="BN26" s="106"/>
      <c r="BO26" s="33"/>
      <c r="BQ26" s="35"/>
      <c r="BR26" s="123"/>
      <c r="BS26" s="123"/>
      <c r="BT26" s="31"/>
      <c r="BU26" s="31"/>
      <c r="BV26" s="31"/>
      <c r="BW26" s="170"/>
      <c r="BX26" s="170"/>
      <c r="BY26" s="170"/>
      <c r="BZ26" s="170"/>
      <c r="CB26" s="170"/>
      <c r="CC26" s="170"/>
      <c r="CD26" s="170"/>
      <c r="CE26" s="170"/>
      <c r="CG26" s="170"/>
      <c r="CH26" s="170"/>
      <c r="CI26" s="170"/>
      <c r="CJ26" s="170"/>
      <c r="CL26" s="170"/>
      <c r="CM26" s="170"/>
      <c r="CN26" s="170"/>
      <c r="CO26" s="170"/>
    </row>
    <row r="27" spans="2:93" ht="21" customHeight="1" x14ac:dyDescent="0.15">
      <c r="B27" s="104"/>
      <c r="C27" s="55"/>
      <c r="D27" s="347" t="s">
        <v>117</v>
      </c>
      <c r="E27" s="347"/>
      <c r="F27" s="347"/>
      <c r="G27" s="347"/>
      <c r="H27" s="347"/>
      <c r="I27" s="349">
        <f>(ROUNDDOWN(M27/40,1))</f>
        <v>0</v>
      </c>
      <c r="J27" s="349"/>
      <c r="K27" s="349"/>
      <c r="L27" s="349"/>
      <c r="M27" s="349">
        <f>((((ROUNDDOWN($BE$9/12,1))*40)))*-1</f>
        <v>0</v>
      </c>
      <c r="N27" s="349"/>
      <c r="O27" s="349"/>
      <c r="P27" s="349"/>
      <c r="Q27" s="98"/>
      <c r="R27" s="128"/>
      <c r="S27" s="128"/>
      <c r="T27" s="347" t="s">
        <v>117</v>
      </c>
      <c r="U27" s="347"/>
      <c r="V27" s="347"/>
      <c r="W27" s="347"/>
      <c r="X27" s="347"/>
      <c r="Y27" s="349">
        <f>(ROUNDDOWN(AC27/40,1))</f>
        <v>0</v>
      </c>
      <c r="Z27" s="349"/>
      <c r="AA27" s="349"/>
      <c r="AB27" s="349"/>
      <c r="AC27" s="349">
        <f>((((ROUNDDOWN($BE$9/30,1))*40)))*-1</f>
        <v>0</v>
      </c>
      <c r="AD27" s="349"/>
      <c r="AE27" s="349"/>
      <c r="AF27" s="349"/>
      <c r="AG27" s="131"/>
      <c r="AH27" s="128"/>
      <c r="AI27" s="132"/>
      <c r="AJ27" s="347" t="s">
        <v>117</v>
      </c>
      <c r="AK27" s="347"/>
      <c r="AL27" s="347"/>
      <c r="AM27" s="347"/>
      <c r="AN27" s="347"/>
      <c r="AO27" s="349">
        <f>(ROUNDDOWN(AS27/40,1))</f>
        <v>0</v>
      </c>
      <c r="AP27" s="349"/>
      <c r="AQ27" s="349"/>
      <c r="AR27" s="349"/>
      <c r="AS27" s="349">
        <f>((((ROUNDDOWN($BE$9/7.5,1))*40)))*-1</f>
        <v>0</v>
      </c>
      <c r="AT27" s="349"/>
      <c r="AU27" s="349"/>
      <c r="AV27" s="349"/>
      <c r="AW27" s="172"/>
      <c r="AX27" s="128"/>
      <c r="AY27" s="171"/>
      <c r="AZ27" s="347" t="s">
        <v>117</v>
      </c>
      <c r="BA27" s="347"/>
      <c r="BB27" s="347"/>
      <c r="BC27" s="347"/>
      <c r="BD27" s="347"/>
      <c r="BE27" s="349">
        <f>(ROUNDDOWN(BI27/40,1))</f>
        <v>0</v>
      </c>
      <c r="BF27" s="349"/>
      <c r="BG27" s="349"/>
      <c r="BH27" s="349"/>
      <c r="BI27" s="350">
        <f>((((ROUNDDOWN($BE$9/20,1))*40)))*-1</f>
        <v>0</v>
      </c>
      <c r="BJ27" s="351"/>
      <c r="BK27" s="351"/>
      <c r="BL27" s="352"/>
      <c r="BM27" s="58"/>
      <c r="BN27" s="106"/>
      <c r="BO27" s="33"/>
      <c r="BQ27" s="35"/>
      <c r="BR27" s="123"/>
      <c r="BS27" s="123"/>
      <c r="BT27" s="31"/>
      <c r="BU27" s="31"/>
      <c r="BV27" s="31"/>
      <c r="BW27" s="179"/>
      <c r="BX27" s="179"/>
      <c r="BY27" s="179"/>
      <c r="BZ27" s="179"/>
      <c r="CB27" s="179"/>
      <c r="CC27" s="179"/>
      <c r="CD27" s="179"/>
      <c r="CE27" s="179"/>
      <c r="CG27" s="179"/>
      <c r="CH27" s="179"/>
      <c r="CI27" s="179"/>
      <c r="CJ27" s="179"/>
      <c r="CL27" s="179"/>
      <c r="CM27" s="179"/>
      <c r="CN27" s="179"/>
      <c r="CO27" s="179"/>
    </row>
    <row r="28" spans="2:93" ht="21" customHeight="1" x14ac:dyDescent="0.15">
      <c r="B28" s="104"/>
      <c r="C28" s="55"/>
      <c r="D28" s="353" t="s">
        <v>118</v>
      </c>
      <c r="E28" s="354"/>
      <c r="F28" s="354"/>
      <c r="G28" s="354"/>
      <c r="H28" s="355"/>
      <c r="I28" s="349">
        <f>(ROUNDDOWN(M28/40,1))</f>
        <v>0</v>
      </c>
      <c r="J28" s="349"/>
      <c r="K28" s="349"/>
      <c r="L28" s="349"/>
      <c r="M28" s="350">
        <f>($AL$17-$AI$17)*-1</f>
        <v>0</v>
      </c>
      <c r="N28" s="351"/>
      <c r="O28" s="351"/>
      <c r="P28" s="352"/>
      <c r="Q28" s="98"/>
      <c r="R28" s="128"/>
      <c r="S28" s="128"/>
      <c r="T28" s="353" t="s">
        <v>118</v>
      </c>
      <c r="U28" s="354"/>
      <c r="V28" s="354"/>
      <c r="W28" s="354"/>
      <c r="X28" s="355"/>
      <c r="Y28" s="349">
        <f>(ROUNDDOWN(AC28/40,1))</f>
        <v>0</v>
      </c>
      <c r="Z28" s="349"/>
      <c r="AA28" s="349"/>
      <c r="AB28" s="349"/>
      <c r="AC28" s="350">
        <f>($AL$17-$AI$17)*-1</f>
        <v>0</v>
      </c>
      <c r="AD28" s="351"/>
      <c r="AE28" s="351"/>
      <c r="AF28" s="352"/>
      <c r="AG28" s="131"/>
      <c r="AH28" s="128"/>
      <c r="AI28" s="132"/>
      <c r="AJ28" s="353" t="s">
        <v>118</v>
      </c>
      <c r="AK28" s="354"/>
      <c r="AL28" s="354"/>
      <c r="AM28" s="354"/>
      <c r="AN28" s="355"/>
      <c r="AO28" s="349">
        <f>(ROUNDDOWN(AS28/40,1))</f>
        <v>0</v>
      </c>
      <c r="AP28" s="349"/>
      <c r="AQ28" s="349"/>
      <c r="AR28" s="349"/>
      <c r="AS28" s="350">
        <f>($AL$17-$AI$17)*-1</f>
        <v>0</v>
      </c>
      <c r="AT28" s="351"/>
      <c r="AU28" s="351"/>
      <c r="AV28" s="352"/>
      <c r="AW28" s="172"/>
      <c r="AX28" s="128"/>
      <c r="AY28" s="171"/>
      <c r="AZ28" s="353" t="s">
        <v>118</v>
      </c>
      <c r="BA28" s="354"/>
      <c r="BB28" s="354"/>
      <c r="BC28" s="354"/>
      <c r="BD28" s="355"/>
      <c r="BE28" s="349">
        <f>(ROUNDDOWN(BI28/40,1))</f>
        <v>0</v>
      </c>
      <c r="BF28" s="349"/>
      <c r="BG28" s="349"/>
      <c r="BH28" s="349"/>
      <c r="BI28" s="350">
        <f>($AL$17-$AI$17)*-1</f>
        <v>0</v>
      </c>
      <c r="BJ28" s="351"/>
      <c r="BK28" s="351"/>
      <c r="BL28" s="352"/>
      <c r="BM28" s="58"/>
      <c r="BN28" s="106"/>
      <c r="BO28" s="33"/>
      <c r="BQ28" s="35"/>
      <c r="BR28" s="123"/>
      <c r="BS28" s="123"/>
      <c r="BT28" s="31"/>
      <c r="BU28" s="31"/>
      <c r="BV28" s="31"/>
      <c r="BW28" s="179"/>
      <c r="BX28" s="179"/>
      <c r="BY28" s="179"/>
      <c r="BZ28" s="179"/>
      <c r="CB28" s="179"/>
      <c r="CC28" s="179"/>
      <c r="CD28" s="179"/>
      <c r="CE28" s="179"/>
      <c r="CG28" s="179"/>
      <c r="CH28" s="179"/>
      <c r="CI28" s="179"/>
      <c r="CJ28" s="179"/>
      <c r="CL28" s="179"/>
      <c r="CM28" s="179"/>
      <c r="CN28" s="179"/>
      <c r="CO28" s="179"/>
    </row>
    <row r="29" spans="2:93" ht="21" customHeight="1" thickBot="1" x14ac:dyDescent="0.2">
      <c r="B29" s="104"/>
      <c r="C29" s="55"/>
      <c r="D29" s="356" t="s">
        <v>121</v>
      </c>
      <c r="E29" s="356"/>
      <c r="F29" s="356"/>
      <c r="G29" s="356"/>
      <c r="H29" s="356"/>
      <c r="I29" s="357">
        <f>(ROUNDDOWN(M29/40,1))</f>
        <v>0</v>
      </c>
      <c r="J29" s="357"/>
      <c r="K29" s="357"/>
      <c r="L29" s="357"/>
      <c r="M29" s="358">
        <f>BQ14</f>
        <v>0</v>
      </c>
      <c r="N29" s="359"/>
      <c r="O29" s="359"/>
      <c r="P29" s="360"/>
      <c r="Q29" s="98"/>
      <c r="R29" s="128"/>
      <c r="S29" s="128"/>
      <c r="T29" s="356" t="s">
        <v>121</v>
      </c>
      <c r="U29" s="356"/>
      <c r="V29" s="356"/>
      <c r="W29" s="356"/>
      <c r="X29" s="356"/>
      <c r="Y29" s="357">
        <f>(ROUNDDOWN(AC29/40,1))</f>
        <v>0</v>
      </c>
      <c r="Z29" s="357"/>
      <c r="AA29" s="357"/>
      <c r="AB29" s="357"/>
      <c r="AC29" s="358">
        <f>BQ14</f>
        <v>0</v>
      </c>
      <c r="AD29" s="359"/>
      <c r="AE29" s="359"/>
      <c r="AF29" s="360"/>
      <c r="AG29" s="131"/>
      <c r="AH29" s="128"/>
      <c r="AI29" s="132"/>
      <c r="AJ29" s="356" t="s">
        <v>121</v>
      </c>
      <c r="AK29" s="356"/>
      <c r="AL29" s="356"/>
      <c r="AM29" s="356"/>
      <c r="AN29" s="356"/>
      <c r="AO29" s="357">
        <f>(ROUNDDOWN(AS29/40,1))</f>
        <v>0</v>
      </c>
      <c r="AP29" s="357"/>
      <c r="AQ29" s="357"/>
      <c r="AR29" s="357"/>
      <c r="AS29" s="358">
        <f>BQ14</f>
        <v>0</v>
      </c>
      <c r="AT29" s="359"/>
      <c r="AU29" s="359"/>
      <c r="AV29" s="360"/>
      <c r="AW29" s="172"/>
      <c r="AX29" s="128"/>
      <c r="AY29" s="171"/>
      <c r="AZ29" s="356" t="s">
        <v>121</v>
      </c>
      <c r="BA29" s="356"/>
      <c r="BB29" s="356"/>
      <c r="BC29" s="356"/>
      <c r="BD29" s="356"/>
      <c r="BE29" s="361">
        <f>(ROUNDDOWN(BI29/40,1))</f>
        <v>0</v>
      </c>
      <c r="BF29" s="361"/>
      <c r="BG29" s="361"/>
      <c r="BH29" s="361"/>
      <c r="BI29" s="358">
        <f>BQ14</f>
        <v>0</v>
      </c>
      <c r="BJ29" s="359"/>
      <c r="BK29" s="359"/>
      <c r="BL29" s="360"/>
      <c r="BM29" s="58"/>
      <c r="BN29" s="106"/>
      <c r="BO29" s="33"/>
      <c r="BW29" s="172"/>
      <c r="BX29" s="172"/>
      <c r="BY29" s="172"/>
      <c r="BZ29" s="172"/>
      <c r="CB29" s="172"/>
      <c r="CC29" s="172"/>
      <c r="CD29" s="172"/>
      <c r="CE29" s="172"/>
      <c r="CG29" s="172"/>
      <c r="CH29" s="172"/>
      <c r="CI29" s="172"/>
      <c r="CJ29" s="172"/>
      <c r="CL29" s="172"/>
      <c r="CM29" s="172"/>
      <c r="CN29" s="172"/>
      <c r="CO29" s="172"/>
    </row>
    <row r="30" spans="2:93" ht="30.75" customHeight="1" thickTop="1" x14ac:dyDescent="0.15">
      <c r="B30" s="104"/>
      <c r="C30" s="55"/>
      <c r="D30" s="362" t="s">
        <v>122</v>
      </c>
      <c r="E30" s="363"/>
      <c r="F30" s="363"/>
      <c r="G30" s="363"/>
      <c r="H30" s="363"/>
      <c r="I30" s="365">
        <f>SUM(I27:L29)</f>
        <v>0</v>
      </c>
      <c r="J30" s="365"/>
      <c r="K30" s="365"/>
      <c r="L30" s="365"/>
      <c r="M30" s="365">
        <f>SUM(M27:P29)</f>
        <v>0</v>
      </c>
      <c r="N30" s="365"/>
      <c r="O30" s="365"/>
      <c r="P30" s="365"/>
      <c r="Q30" s="128"/>
      <c r="R30" s="128"/>
      <c r="S30" s="128"/>
      <c r="T30" s="362" t="s">
        <v>122</v>
      </c>
      <c r="U30" s="363"/>
      <c r="V30" s="363"/>
      <c r="W30" s="363"/>
      <c r="X30" s="363"/>
      <c r="Y30" s="365">
        <f>SUM(Y27:AB29)</f>
        <v>0</v>
      </c>
      <c r="Z30" s="365"/>
      <c r="AA30" s="365"/>
      <c r="AB30" s="365"/>
      <c r="AC30" s="365">
        <f>SUM(AC27:AF29)</f>
        <v>0</v>
      </c>
      <c r="AD30" s="365"/>
      <c r="AE30" s="365"/>
      <c r="AF30" s="365"/>
      <c r="AG30" s="131"/>
      <c r="AH30" s="128"/>
      <c r="AI30" s="132"/>
      <c r="AJ30" s="362" t="s">
        <v>123</v>
      </c>
      <c r="AK30" s="363"/>
      <c r="AL30" s="363"/>
      <c r="AM30" s="363"/>
      <c r="AN30" s="363"/>
      <c r="AO30" s="364">
        <f>SUM(AO27:AR29)</f>
        <v>0</v>
      </c>
      <c r="AP30" s="364"/>
      <c r="AQ30" s="364"/>
      <c r="AR30" s="364"/>
      <c r="AS30" s="365">
        <f>SUM(AS27:AV29)</f>
        <v>0</v>
      </c>
      <c r="AT30" s="365"/>
      <c r="AU30" s="365"/>
      <c r="AV30" s="365"/>
      <c r="AW30" s="172"/>
      <c r="AX30" s="128"/>
      <c r="AY30" s="171"/>
      <c r="AZ30" s="362" t="s">
        <v>123</v>
      </c>
      <c r="BA30" s="363"/>
      <c r="BB30" s="363"/>
      <c r="BC30" s="363"/>
      <c r="BD30" s="363"/>
      <c r="BE30" s="364">
        <f>SUM(BE27:BH29)</f>
        <v>0</v>
      </c>
      <c r="BF30" s="364"/>
      <c r="BG30" s="364"/>
      <c r="BH30" s="364"/>
      <c r="BI30" s="365">
        <f>SUM(BI27:BL29)</f>
        <v>0</v>
      </c>
      <c r="BJ30" s="365"/>
      <c r="BK30" s="365"/>
      <c r="BL30" s="365"/>
      <c r="BM30" s="58"/>
      <c r="BN30" s="106"/>
      <c r="BO30" s="33"/>
      <c r="BQ30" s="35"/>
      <c r="BR30" s="123"/>
      <c r="BS30" s="123"/>
      <c r="BT30" s="31"/>
      <c r="BU30" s="31"/>
      <c r="BV30" s="31"/>
      <c r="BW30" s="180"/>
      <c r="BX30" s="180"/>
      <c r="BY30" s="180"/>
      <c r="BZ30" s="180"/>
      <c r="CB30" s="180"/>
      <c r="CC30" s="180"/>
      <c r="CD30" s="180"/>
      <c r="CE30" s="180"/>
      <c r="CG30" s="180"/>
      <c r="CH30" s="180"/>
      <c r="CI30" s="180"/>
      <c r="CJ30" s="180"/>
      <c r="CL30" s="180"/>
      <c r="CM30" s="180"/>
      <c r="CN30" s="180"/>
      <c r="CO30" s="180"/>
    </row>
    <row r="31" spans="2:93" ht="20.25" customHeight="1" x14ac:dyDescent="0.15">
      <c r="B31" s="104"/>
      <c r="C31" s="55"/>
      <c r="D31" s="119"/>
      <c r="E31" s="119"/>
      <c r="F31" s="119"/>
      <c r="G31" s="119"/>
      <c r="H31" s="119"/>
      <c r="I31" s="120"/>
      <c r="J31" s="120"/>
      <c r="K31" s="120"/>
      <c r="L31" s="120"/>
      <c r="M31" s="120"/>
      <c r="N31" s="120"/>
      <c r="O31" s="120"/>
      <c r="P31" s="120"/>
      <c r="Q31" s="158"/>
      <c r="R31" s="158"/>
      <c r="S31" s="158"/>
      <c r="T31" s="119"/>
      <c r="U31" s="119"/>
      <c r="V31" s="119"/>
      <c r="W31" s="119"/>
      <c r="X31" s="119"/>
      <c r="Y31" s="120"/>
      <c r="Z31" s="120"/>
      <c r="AA31" s="120"/>
      <c r="AB31" s="120"/>
      <c r="AC31" s="120"/>
      <c r="AD31" s="120"/>
      <c r="AE31" s="120"/>
      <c r="AF31" s="120"/>
      <c r="AG31" s="164"/>
      <c r="AH31" s="158"/>
      <c r="AI31" s="163"/>
      <c r="AJ31" s="119"/>
      <c r="AK31" s="119"/>
      <c r="AL31" s="119"/>
      <c r="AM31" s="119"/>
      <c r="AN31" s="119"/>
      <c r="AO31" s="120"/>
      <c r="AP31" s="120"/>
      <c r="AQ31" s="120"/>
      <c r="AR31" s="120"/>
      <c r="AS31" s="120"/>
      <c r="AT31" s="120"/>
      <c r="AU31" s="120"/>
      <c r="AV31" s="120"/>
      <c r="AW31" s="20"/>
      <c r="AX31" s="158"/>
      <c r="AY31" s="21"/>
      <c r="AZ31" s="119"/>
      <c r="BA31" s="119"/>
      <c r="BB31" s="119"/>
      <c r="BC31" s="119"/>
      <c r="BD31" s="119"/>
      <c r="BE31" s="120"/>
      <c r="BF31" s="120"/>
      <c r="BG31" s="120"/>
      <c r="BH31" s="120"/>
      <c r="BI31" s="120"/>
      <c r="BJ31" s="120"/>
      <c r="BK31" s="120"/>
      <c r="BL31" s="120"/>
      <c r="BM31" s="58"/>
      <c r="BN31" s="106"/>
      <c r="BO31" s="33"/>
      <c r="BQ31" s="35"/>
      <c r="BR31" s="123"/>
      <c r="BS31" s="123"/>
      <c r="BT31" s="31"/>
      <c r="BU31" s="31"/>
      <c r="BV31" s="31"/>
      <c r="BY31" s="33"/>
    </row>
    <row r="32" spans="2:93" ht="20.25" customHeight="1" x14ac:dyDescent="0.15">
      <c r="B32" s="104"/>
      <c r="C32" s="55"/>
      <c r="D32" s="119"/>
      <c r="E32" s="119"/>
      <c r="F32" s="119"/>
      <c r="G32" s="119"/>
      <c r="H32" s="119"/>
      <c r="I32" s="120"/>
      <c r="J32" s="120"/>
      <c r="K32" s="366" t="s">
        <v>112</v>
      </c>
      <c r="L32" s="367"/>
      <c r="M32" s="367"/>
      <c r="N32" s="369" t="str">
        <f>IF(OR($BE$9&gt;0,),IF(AND(OR($D$5="○",$D$6="○"),$I$30&gt;=0),"可",IF(AND(OR($D$5="○",$D$6="○"),$I$30&lt;0),"不可","")),"")</f>
        <v/>
      </c>
      <c r="O32" s="370"/>
      <c r="P32" s="371"/>
      <c r="Q32" s="158"/>
      <c r="R32" s="158"/>
      <c r="S32" s="158"/>
      <c r="T32" s="119"/>
      <c r="U32" s="119"/>
      <c r="V32" s="119"/>
      <c r="W32" s="119"/>
      <c r="X32" s="119"/>
      <c r="Y32" s="120"/>
      <c r="Z32" s="120"/>
      <c r="AA32" s="366" t="s">
        <v>113</v>
      </c>
      <c r="AB32" s="367"/>
      <c r="AC32" s="368"/>
      <c r="AD32" s="369" t="str">
        <f>IF(OR($BE$9&gt;0,),IF(AND(OR($D$5="○",$D$6="○"),$Y$30&gt;=0),"可",IF(AND(OR($D$5="○",$D$6="○"),$Y$30&lt;0),"不可","")),"")</f>
        <v/>
      </c>
      <c r="AE32" s="370"/>
      <c r="AF32" s="371"/>
      <c r="AG32" s="164"/>
      <c r="AH32" s="158"/>
      <c r="AI32" s="163"/>
      <c r="AJ32" s="119"/>
      <c r="AK32" s="119"/>
      <c r="AL32" s="119"/>
      <c r="AM32" s="119"/>
      <c r="AN32" s="119"/>
      <c r="AO32" s="120"/>
      <c r="AP32" s="120"/>
      <c r="AQ32" s="366" t="s">
        <v>111</v>
      </c>
      <c r="AR32" s="367"/>
      <c r="AS32" s="368"/>
      <c r="AT32" s="369" t="str">
        <f>IF(OR($BE$9&gt;0,),IF(AND(OR($D$7="○"),$AO$30&gt;=0),"可",IF(AND(OR($D$7="○"),$AO$30&lt;0),"不可","")),"")</f>
        <v/>
      </c>
      <c r="AU32" s="370"/>
      <c r="AV32" s="371"/>
      <c r="AW32" s="20"/>
      <c r="AX32" s="158"/>
      <c r="AY32" s="21"/>
      <c r="AZ32" s="119"/>
      <c r="BA32" s="119"/>
      <c r="BB32" s="119"/>
      <c r="BC32" s="119"/>
      <c r="BD32" s="119"/>
      <c r="BE32" s="120"/>
      <c r="BF32" s="120"/>
      <c r="BG32" s="366" t="s">
        <v>114</v>
      </c>
      <c r="BH32" s="367"/>
      <c r="BI32" s="368"/>
      <c r="BJ32" s="369" t="str">
        <f>IF(OR($BE$9&gt;0,),IF(AND(OR($D$7="○"),$BE$30&gt;=0),"可",IF(AND(OR($D$7="○"),$BE$30&lt;0),"不可","")),"")</f>
        <v/>
      </c>
      <c r="BK32" s="370"/>
      <c r="BL32" s="371"/>
      <c r="BM32" s="58"/>
      <c r="BN32" s="106"/>
      <c r="BO32" s="33"/>
      <c r="BQ32" s="35"/>
      <c r="BR32" s="123"/>
      <c r="BS32" s="123"/>
      <c r="BT32" s="31"/>
      <c r="BU32" s="31"/>
      <c r="BV32" s="31"/>
      <c r="BY32" s="33"/>
    </row>
    <row r="33" spans="2:97" ht="20.25" customHeight="1" x14ac:dyDescent="0.15">
      <c r="B33" s="104"/>
      <c r="C33" s="56"/>
      <c r="D33" s="27"/>
      <c r="E33" s="27"/>
      <c r="F33" s="27"/>
      <c r="G33" s="27"/>
      <c r="H33" s="27"/>
      <c r="I33" s="28"/>
      <c r="J33" s="28"/>
      <c r="K33" s="28"/>
      <c r="L33" s="28"/>
      <c r="M33" s="28"/>
      <c r="N33" s="28"/>
      <c r="O33" s="28"/>
      <c r="P33" s="28"/>
      <c r="Q33" s="30"/>
      <c r="R33" s="30"/>
      <c r="S33" s="30"/>
      <c r="T33" s="27"/>
      <c r="U33" s="27"/>
      <c r="V33" s="27"/>
      <c r="W33" s="27"/>
      <c r="X33" s="27"/>
      <c r="Y33" s="28"/>
      <c r="Z33" s="28"/>
      <c r="AA33" s="28"/>
      <c r="AB33" s="28"/>
      <c r="AC33" s="28"/>
      <c r="AD33" s="28"/>
      <c r="AE33" s="28"/>
      <c r="AF33" s="28"/>
      <c r="AG33" s="57"/>
      <c r="AH33" s="158"/>
      <c r="AI33" s="173"/>
      <c r="AJ33" s="27"/>
      <c r="AK33" s="27"/>
      <c r="AL33" s="27"/>
      <c r="AM33" s="27"/>
      <c r="AN33" s="27"/>
      <c r="AO33" s="28"/>
      <c r="AP33" s="28"/>
      <c r="AQ33" s="28"/>
      <c r="AR33" s="28"/>
      <c r="AS33" s="28"/>
      <c r="AT33" s="28"/>
      <c r="AU33" s="28"/>
      <c r="AV33" s="28"/>
      <c r="AW33" s="174"/>
      <c r="AX33" s="30"/>
      <c r="AY33" s="175"/>
      <c r="AZ33" s="27"/>
      <c r="BA33" s="27"/>
      <c r="BB33" s="27"/>
      <c r="BC33" s="27"/>
      <c r="BD33" s="27"/>
      <c r="BE33" s="28"/>
      <c r="BF33" s="28"/>
      <c r="BG33" s="28"/>
      <c r="BH33" s="28"/>
      <c r="BI33" s="28"/>
      <c r="BJ33" s="28"/>
      <c r="BK33" s="28"/>
      <c r="BL33" s="28"/>
      <c r="BM33" s="176"/>
      <c r="BN33" s="106"/>
      <c r="BO33" s="33"/>
      <c r="BQ33" s="35"/>
      <c r="BR33" s="123"/>
      <c r="BS33" s="123"/>
      <c r="BT33" s="31"/>
      <c r="BU33" s="31"/>
      <c r="BV33" s="31"/>
      <c r="BY33" s="33"/>
    </row>
    <row r="34" spans="2:97" ht="20.25" customHeight="1" thickBot="1" x14ac:dyDescent="0.2">
      <c r="B34" s="107"/>
      <c r="C34" s="133"/>
      <c r="D34" s="108"/>
      <c r="E34" s="108"/>
      <c r="F34" s="108"/>
      <c r="G34" s="108"/>
      <c r="H34" s="108"/>
      <c r="I34" s="109"/>
      <c r="J34" s="109"/>
      <c r="K34" s="109"/>
      <c r="L34" s="109"/>
      <c r="M34" s="109"/>
      <c r="N34" s="109"/>
      <c r="O34" s="109"/>
      <c r="P34" s="109"/>
      <c r="Q34" s="165"/>
      <c r="R34" s="165"/>
      <c r="S34" s="165"/>
      <c r="T34" s="108"/>
      <c r="U34" s="108"/>
      <c r="V34" s="108"/>
      <c r="W34" s="108"/>
      <c r="X34" s="108"/>
      <c r="Y34" s="109"/>
      <c r="Z34" s="109"/>
      <c r="AA34" s="109"/>
      <c r="AB34" s="109"/>
      <c r="AC34" s="109"/>
      <c r="AD34" s="109"/>
      <c r="AE34" s="109"/>
      <c r="AF34" s="109"/>
      <c r="AG34" s="165"/>
      <c r="AH34" s="165"/>
      <c r="AI34" s="165"/>
      <c r="AJ34" s="108"/>
      <c r="AK34" s="108"/>
      <c r="AL34" s="108"/>
      <c r="AM34" s="108"/>
      <c r="AN34" s="108"/>
      <c r="AO34" s="109"/>
      <c r="AP34" s="109"/>
      <c r="AQ34" s="109"/>
      <c r="AR34" s="109"/>
      <c r="AS34" s="109"/>
      <c r="AT34" s="109"/>
      <c r="AU34" s="109"/>
      <c r="AV34" s="109"/>
      <c r="AW34" s="110"/>
      <c r="AX34" s="165"/>
      <c r="AY34" s="111"/>
      <c r="AZ34" s="108"/>
      <c r="BA34" s="108"/>
      <c r="BB34" s="108"/>
      <c r="BC34" s="108"/>
      <c r="BD34" s="108"/>
      <c r="BE34" s="109"/>
      <c r="BF34" s="109"/>
      <c r="BG34" s="109"/>
      <c r="BH34" s="109"/>
      <c r="BI34" s="109"/>
      <c r="BJ34" s="109"/>
      <c r="BK34" s="109"/>
      <c r="BL34" s="109"/>
      <c r="BM34" s="122"/>
      <c r="BN34" s="112"/>
      <c r="BO34" s="168"/>
      <c r="BQ34" s="35"/>
      <c r="BR34" s="123"/>
      <c r="BS34" s="123"/>
      <c r="BT34" s="31"/>
      <c r="BU34" s="31"/>
      <c r="BV34" s="31"/>
      <c r="BY34" s="33"/>
    </row>
    <row r="35" spans="2:97" ht="21" customHeight="1" thickBot="1" x14ac:dyDescent="0.2">
      <c r="B35" s="69" t="s">
        <v>128</v>
      </c>
      <c r="D35" s="37"/>
      <c r="E35" s="37"/>
      <c r="F35" s="37"/>
      <c r="G35" s="37"/>
      <c r="H35" s="37"/>
      <c r="I35" s="37"/>
      <c r="J35" s="37"/>
      <c r="K35" s="37"/>
      <c r="L35" s="37"/>
      <c r="M35" s="37"/>
      <c r="N35" s="37"/>
      <c r="O35" s="37"/>
      <c r="P35" s="37"/>
      <c r="Q35" s="37"/>
      <c r="R35" s="37"/>
      <c r="S35" s="37"/>
      <c r="T35" s="37"/>
      <c r="U35" s="37"/>
      <c r="V35" s="37"/>
      <c r="W35" s="37"/>
      <c r="X35" s="37"/>
      <c r="Y35" s="37"/>
      <c r="Z35" s="37"/>
      <c r="AA35" s="37"/>
      <c r="AB35" s="37"/>
      <c r="AC35" s="37"/>
      <c r="AD35" s="37"/>
      <c r="AE35" s="37"/>
      <c r="AF35" s="37"/>
      <c r="AG35" s="37"/>
      <c r="AH35" s="37"/>
      <c r="AI35" s="37"/>
      <c r="AJ35" s="37"/>
      <c r="AK35" s="37"/>
      <c r="AL35" s="37"/>
      <c r="AM35" s="37"/>
      <c r="AN35" s="37"/>
      <c r="AO35" s="37"/>
      <c r="AP35" s="37"/>
      <c r="AQ35" s="37"/>
      <c r="AR35" s="37"/>
      <c r="AS35" s="37"/>
      <c r="AT35" s="37"/>
      <c r="AU35" s="37"/>
      <c r="AV35" s="37"/>
      <c r="AW35" s="37"/>
      <c r="AX35" s="37"/>
      <c r="AY35" s="37"/>
      <c r="AZ35" s="37"/>
      <c r="BA35" s="36"/>
      <c r="BB35" s="37"/>
      <c r="BC35" s="36"/>
      <c r="BD35" s="36"/>
      <c r="BE35" s="37"/>
      <c r="BF35" s="36"/>
      <c r="BG35" s="37"/>
      <c r="BH35" s="37"/>
      <c r="BI35" s="37"/>
      <c r="BJ35" s="37"/>
      <c r="BK35" s="37"/>
      <c r="BL35" s="37"/>
      <c r="BM35" s="37"/>
      <c r="BN35" s="37"/>
      <c r="BO35" s="168"/>
      <c r="BQ35" s="35"/>
      <c r="BR35" s="123"/>
      <c r="BS35" s="123"/>
      <c r="BT35" s="31"/>
      <c r="BU35" s="31"/>
      <c r="BV35" s="31"/>
    </row>
    <row r="36" spans="2:97" ht="32.25" customHeight="1" thickBot="1" x14ac:dyDescent="0.2">
      <c r="B36" s="372"/>
      <c r="C36" s="29"/>
      <c r="D36" s="374" t="s">
        <v>18</v>
      </c>
      <c r="E36" s="374"/>
      <c r="F36" s="374"/>
      <c r="G36" s="374"/>
      <c r="H36" s="374"/>
      <c r="I36" s="375"/>
      <c r="J36" s="377" t="s">
        <v>17</v>
      </c>
      <c r="K36" s="378"/>
      <c r="L36" s="378"/>
      <c r="M36" s="378"/>
      <c r="N36" s="378"/>
      <c r="O36" s="379"/>
      <c r="P36" s="383" t="s">
        <v>16</v>
      </c>
      <c r="Q36" s="374"/>
      <c r="R36" s="374"/>
      <c r="S36" s="374"/>
      <c r="T36" s="374"/>
      <c r="U36" s="374"/>
      <c r="V36" s="384"/>
      <c r="W36" s="388" t="s">
        <v>15</v>
      </c>
      <c r="X36" s="389"/>
      <c r="Y36" s="389"/>
      <c r="Z36" s="389"/>
      <c r="AA36" s="389"/>
      <c r="AB36" s="389"/>
      <c r="AC36" s="390"/>
      <c r="AD36" s="388" t="s">
        <v>14</v>
      </c>
      <c r="AE36" s="389"/>
      <c r="AF36" s="389"/>
      <c r="AG36" s="389"/>
      <c r="AH36" s="389"/>
      <c r="AI36" s="389"/>
      <c r="AJ36" s="390"/>
      <c r="AK36" s="388" t="s">
        <v>13</v>
      </c>
      <c r="AL36" s="389"/>
      <c r="AM36" s="389"/>
      <c r="AN36" s="389"/>
      <c r="AO36" s="389"/>
      <c r="AP36" s="389"/>
      <c r="AQ36" s="390"/>
      <c r="AR36" s="372" t="s">
        <v>12</v>
      </c>
      <c r="AS36" s="374"/>
      <c r="AT36" s="374"/>
      <c r="AU36" s="374"/>
      <c r="AV36" s="374"/>
      <c r="AW36" s="374"/>
      <c r="AX36" s="384"/>
      <c r="AY36" s="378" t="s">
        <v>11</v>
      </c>
      <c r="AZ36" s="378"/>
      <c r="BA36" s="379"/>
      <c r="BB36" s="377" t="s">
        <v>10</v>
      </c>
      <c r="BC36" s="378"/>
      <c r="BD36" s="379"/>
      <c r="BE36" s="377" t="s">
        <v>9</v>
      </c>
      <c r="BF36" s="378"/>
      <c r="BG36" s="378"/>
      <c r="BH36" s="377" t="s">
        <v>69</v>
      </c>
      <c r="BI36" s="378"/>
      <c r="BJ36" s="378"/>
      <c r="BK36" s="383" t="s">
        <v>31</v>
      </c>
      <c r="BL36" s="374"/>
      <c r="BM36" s="374"/>
      <c r="BN36" s="384"/>
      <c r="BQ36" s="35"/>
      <c r="BR36" s="123"/>
      <c r="BS36" s="123"/>
      <c r="BT36" s="31"/>
      <c r="BU36" s="31"/>
      <c r="BV36" s="31"/>
    </row>
    <row r="37" spans="2:97" ht="32.25" customHeight="1" thickBot="1" x14ac:dyDescent="0.2">
      <c r="B37" s="373"/>
      <c r="C37" s="25"/>
      <c r="D37" s="252"/>
      <c r="E37" s="252"/>
      <c r="F37" s="252"/>
      <c r="G37" s="252"/>
      <c r="H37" s="252"/>
      <c r="I37" s="376"/>
      <c r="J37" s="380"/>
      <c r="K37" s="381"/>
      <c r="L37" s="381"/>
      <c r="M37" s="381"/>
      <c r="N37" s="381"/>
      <c r="O37" s="382"/>
      <c r="P37" s="385"/>
      <c r="Q37" s="386"/>
      <c r="R37" s="386"/>
      <c r="S37" s="386"/>
      <c r="T37" s="386"/>
      <c r="U37" s="386"/>
      <c r="V37" s="387"/>
      <c r="W37" s="38" t="s">
        <v>8</v>
      </c>
      <c r="X37" s="39" t="s">
        <v>7</v>
      </c>
      <c r="Y37" s="39" t="s">
        <v>6</v>
      </c>
      <c r="Z37" s="39" t="s">
        <v>5</v>
      </c>
      <c r="AA37" s="39" t="s">
        <v>4</v>
      </c>
      <c r="AB37" s="39" t="s">
        <v>3</v>
      </c>
      <c r="AC37" s="40" t="s">
        <v>2</v>
      </c>
      <c r="AD37" s="38" t="s">
        <v>8</v>
      </c>
      <c r="AE37" s="39" t="s">
        <v>7</v>
      </c>
      <c r="AF37" s="39" t="s">
        <v>6</v>
      </c>
      <c r="AG37" s="39" t="s">
        <v>5</v>
      </c>
      <c r="AH37" s="39" t="s">
        <v>4</v>
      </c>
      <c r="AI37" s="39" t="s">
        <v>3</v>
      </c>
      <c r="AJ37" s="40" t="s">
        <v>2</v>
      </c>
      <c r="AK37" s="38" t="s">
        <v>8</v>
      </c>
      <c r="AL37" s="39" t="s">
        <v>7</v>
      </c>
      <c r="AM37" s="39" t="s">
        <v>6</v>
      </c>
      <c r="AN37" s="39" t="s">
        <v>5</v>
      </c>
      <c r="AO37" s="39" t="s">
        <v>4</v>
      </c>
      <c r="AP37" s="39" t="s">
        <v>3</v>
      </c>
      <c r="AQ37" s="40" t="s">
        <v>2</v>
      </c>
      <c r="AR37" s="41" t="s">
        <v>8</v>
      </c>
      <c r="AS37" s="42" t="s">
        <v>7</v>
      </c>
      <c r="AT37" s="42" t="s">
        <v>6</v>
      </c>
      <c r="AU37" s="42" t="s">
        <v>5</v>
      </c>
      <c r="AV37" s="42" t="s">
        <v>4</v>
      </c>
      <c r="AW37" s="42" t="s">
        <v>3</v>
      </c>
      <c r="AX37" s="43" t="s">
        <v>2</v>
      </c>
      <c r="AY37" s="381"/>
      <c r="AZ37" s="381"/>
      <c r="BA37" s="382"/>
      <c r="BB37" s="380"/>
      <c r="BC37" s="381"/>
      <c r="BD37" s="382"/>
      <c r="BE37" s="380"/>
      <c r="BF37" s="381"/>
      <c r="BG37" s="381"/>
      <c r="BH37" s="380"/>
      <c r="BI37" s="381"/>
      <c r="BJ37" s="381"/>
      <c r="BK37" s="391"/>
      <c r="BL37" s="252"/>
      <c r="BM37" s="252"/>
      <c r="BN37" s="392"/>
      <c r="BQ37" s="35"/>
      <c r="BR37" s="123"/>
      <c r="BS37" s="123"/>
      <c r="BT37" s="31"/>
      <c r="BU37" s="31"/>
      <c r="BV37" s="31"/>
    </row>
    <row r="38" spans="2:97" ht="21" customHeight="1" thickBot="1" x14ac:dyDescent="0.2">
      <c r="B38" s="393" t="s">
        <v>36</v>
      </c>
      <c r="C38" s="26"/>
      <c r="D38" s="396" t="s">
        <v>1</v>
      </c>
      <c r="E38" s="396"/>
      <c r="F38" s="396"/>
      <c r="G38" s="396"/>
      <c r="H38" s="396"/>
      <c r="I38" s="397"/>
      <c r="J38" s="398"/>
      <c r="K38" s="396"/>
      <c r="L38" s="397"/>
      <c r="M38" s="398"/>
      <c r="N38" s="396"/>
      <c r="O38" s="397"/>
      <c r="P38" s="399"/>
      <c r="Q38" s="400"/>
      <c r="R38" s="400"/>
      <c r="S38" s="400"/>
      <c r="T38" s="400"/>
      <c r="U38" s="400"/>
      <c r="V38" s="401"/>
      <c r="W38" s="136"/>
      <c r="X38" s="137"/>
      <c r="Y38" s="137"/>
      <c r="Z38" s="137"/>
      <c r="AA38" s="137"/>
      <c r="AB38" s="137"/>
      <c r="AC38" s="138"/>
      <c r="AD38" s="136"/>
      <c r="AE38" s="137"/>
      <c r="AF38" s="137"/>
      <c r="AG38" s="137"/>
      <c r="AH38" s="137"/>
      <c r="AI38" s="137"/>
      <c r="AJ38" s="138"/>
      <c r="AK38" s="136"/>
      <c r="AL38" s="137"/>
      <c r="AM38" s="137"/>
      <c r="AN38" s="137"/>
      <c r="AO38" s="137"/>
      <c r="AP38" s="137"/>
      <c r="AQ38" s="138"/>
      <c r="AR38" s="136"/>
      <c r="AS38" s="137"/>
      <c r="AT38" s="137"/>
      <c r="AU38" s="137"/>
      <c r="AV38" s="137"/>
      <c r="AW38" s="137"/>
      <c r="AX38" s="138"/>
      <c r="AY38" s="402">
        <f t="shared" ref="AY38:AY68" si="6">SUM(W38:AX38)</f>
        <v>0</v>
      </c>
      <c r="AZ38" s="402"/>
      <c r="BA38" s="403"/>
      <c r="BB38" s="404">
        <f t="shared" ref="BB38:BB69" si="7">AY38/4</f>
        <v>0</v>
      </c>
      <c r="BC38" s="405"/>
      <c r="BD38" s="406"/>
      <c r="BE38" s="407"/>
      <c r="BF38" s="408"/>
      <c r="BG38" s="408"/>
      <c r="BH38" s="407"/>
      <c r="BI38" s="408"/>
      <c r="BJ38" s="408"/>
      <c r="BK38" s="433"/>
      <c r="BL38" s="434"/>
      <c r="BM38" s="434"/>
      <c r="BN38" s="435"/>
      <c r="BQ38" s="35"/>
      <c r="BR38" s="123"/>
      <c r="BS38" s="123"/>
      <c r="BT38" s="31"/>
      <c r="BU38" s="31"/>
      <c r="BV38" s="31"/>
    </row>
    <row r="39" spans="2:97" ht="21" customHeight="1" x14ac:dyDescent="0.15">
      <c r="B39" s="394"/>
      <c r="C39" s="436" t="s">
        <v>77</v>
      </c>
      <c r="D39" s="438" t="s">
        <v>161</v>
      </c>
      <c r="E39" s="438"/>
      <c r="F39" s="438"/>
      <c r="G39" s="438"/>
      <c r="H39" s="438"/>
      <c r="I39" s="439"/>
      <c r="J39" s="440"/>
      <c r="K39" s="438"/>
      <c r="L39" s="439"/>
      <c r="M39" s="440"/>
      <c r="N39" s="438"/>
      <c r="O39" s="439"/>
      <c r="P39" s="441"/>
      <c r="Q39" s="442"/>
      <c r="R39" s="442"/>
      <c r="S39" s="442"/>
      <c r="T39" s="442"/>
      <c r="U39" s="442"/>
      <c r="V39" s="443"/>
      <c r="W39" s="139"/>
      <c r="X39" s="140"/>
      <c r="Y39" s="140"/>
      <c r="Z39" s="140"/>
      <c r="AA39" s="140"/>
      <c r="AB39" s="140"/>
      <c r="AC39" s="141"/>
      <c r="AD39" s="139"/>
      <c r="AE39" s="140"/>
      <c r="AF39" s="140"/>
      <c r="AG39" s="140"/>
      <c r="AH39" s="140"/>
      <c r="AI39" s="140"/>
      <c r="AJ39" s="141"/>
      <c r="AK39" s="139"/>
      <c r="AL39" s="140"/>
      <c r="AM39" s="140"/>
      <c r="AN39" s="140"/>
      <c r="AO39" s="140"/>
      <c r="AP39" s="140"/>
      <c r="AQ39" s="141"/>
      <c r="AR39" s="139"/>
      <c r="AS39" s="140"/>
      <c r="AT39" s="140"/>
      <c r="AU39" s="140"/>
      <c r="AV39" s="140"/>
      <c r="AW39" s="140"/>
      <c r="AX39" s="141"/>
      <c r="AY39" s="444">
        <f t="shared" si="6"/>
        <v>0</v>
      </c>
      <c r="AZ39" s="444"/>
      <c r="BA39" s="445"/>
      <c r="BB39" s="446">
        <f t="shared" si="7"/>
        <v>0</v>
      </c>
      <c r="BC39" s="447"/>
      <c r="BD39" s="448"/>
      <c r="BE39" s="449"/>
      <c r="BF39" s="450"/>
      <c r="BG39" s="451"/>
      <c r="BH39" s="449"/>
      <c r="BI39" s="450"/>
      <c r="BJ39" s="451"/>
      <c r="BK39" s="452"/>
      <c r="BL39" s="453"/>
      <c r="BM39" s="453"/>
      <c r="BN39" s="454"/>
      <c r="BO39" s="44"/>
    </row>
    <row r="40" spans="2:97" ht="21" customHeight="1" x14ac:dyDescent="0.15">
      <c r="B40" s="394"/>
      <c r="C40" s="437"/>
      <c r="D40" s="455"/>
      <c r="E40" s="455"/>
      <c r="F40" s="455"/>
      <c r="G40" s="455"/>
      <c r="H40" s="455"/>
      <c r="I40" s="456"/>
      <c r="J40" s="457"/>
      <c r="K40" s="455"/>
      <c r="L40" s="456"/>
      <c r="M40" s="457"/>
      <c r="N40" s="455"/>
      <c r="O40" s="456"/>
      <c r="P40" s="420"/>
      <c r="Q40" s="421"/>
      <c r="R40" s="421"/>
      <c r="S40" s="421"/>
      <c r="T40" s="421"/>
      <c r="U40" s="421"/>
      <c r="V40" s="422"/>
      <c r="W40" s="142"/>
      <c r="X40" s="143"/>
      <c r="Y40" s="143"/>
      <c r="Z40" s="143"/>
      <c r="AA40" s="143"/>
      <c r="AB40" s="143"/>
      <c r="AC40" s="144"/>
      <c r="AD40" s="142"/>
      <c r="AE40" s="143"/>
      <c r="AF40" s="143"/>
      <c r="AG40" s="143"/>
      <c r="AH40" s="143"/>
      <c r="AI40" s="143"/>
      <c r="AJ40" s="144"/>
      <c r="AK40" s="142"/>
      <c r="AL40" s="143"/>
      <c r="AM40" s="143"/>
      <c r="AN40" s="143"/>
      <c r="AO40" s="143"/>
      <c r="AP40" s="143"/>
      <c r="AQ40" s="144"/>
      <c r="AR40" s="142"/>
      <c r="AS40" s="143"/>
      <c r="AT40" s="143"/>
      <c r="AU40" s="143"/>
      <c r="AV40" s="143"/>
      <c r="AW40" s="143"/>
      <c r="AX40" s="144"/>
      <c r="AY40" s="409">
        <f t="shared" si="6"/>
        <v>0</v>
      </c>
      <c r="AZ40" s="409"/>
      <c r="BA40" s="410"/>
      <c r="BB40" s="411">
        <f t="shared" si="7"/>
        <v>0</v>
      </c>
      <c r="BC40" s="412"/>
      <c r="BD40" s="413"/>
      <c r="BE40" s="414"/>
      <c r="BF40" s="415"/>
      <c r="BG40" s="416"/>
      <c r="BH40" s="414"/>
      <c r="BI40" s="415"/>
      <c r="BJ40" s="416"/>
      <c r="BK40" s="267"/>
      <c r="BL40" s="268"/>
      <c r="BM40" s="268"/>
      <c r="BN40" s="458"/>
      <c r="BO40" s="44"/>
    </row>
    <row r="41" spans="2:97" ht="21" customHeight="1" x14ac:dyDescent="0.15">
      <c r="B41" s="394"/>
      <c r="C41" s="437"/>
      <c r="D41" s="455"/>
      <c r="E41" s="455"/>
      <c r="F41" s="455"/>
      <c r="G41" s="455"/>
      <c r="H41" s="455"/>
      <c r="I41" s="456"/>
      <c r="J41" s="457"/>
      <c r="K41" s="455"/>
      <c r="L41" s="456"/>
      <c r="M41" s="457"/>
      <c r="N41" s="455"/>
      <c r="O41" s="456"/>
      <c r="P41" s="420"/>
      <c r="Q41" s="421"/>
      <c r="R41" s="421"/>
      <c r="S41" s="421"/>
      <c r="T41" s="421"/>
      <c r="U41" s="421"/>
      <c r="V41" s="422"/>
      <c r="W41" s="142"/>
      <c r="X41" s="143"/>
      <c r="Y41" s="143"/>
      <c r="Z41" s="143"/>
      <c r="AA41" s="143"/>
      <c r="AB41" s="143"/>
      <c r="AC41" s="144"/>
      <c r="AD41" s="142"/>
      <c r="AE41" s="143"/>
      <c r="AF41" s="143"/>
      <c r="AG41" s="143"/>
      <c r="AH41" s="143"/>
      <c r="AI41" s="143"/>
      <c r="AJ41" s="144"/>
      <c r="AK41" s="142"/>
      <c r="AL41" s="143"/>
      <c r="AM41" s="143"/>
      <c r="AN41" s="143"/>
      <c r="AO41" s="143"/>
      <c r="AP41" s="143"/>
      <c r="AQ41" s="144"/>
      <c r="AR41" s="142"/>
      <c r="AS41" s="143"/>
      <c r="AT41" s="143"/>
      <c r="AU41" s="143"/>
      <c r="AV41" s="143"/>
      <c r="AW41" s="143"/>
      <c r="AX41" s="144"/>
      <c r="AY41" s="409">
        <f t="shared" si="6"/>
        <v>0</v>
      </c>
      <c r="AZ41" s="409"/>
      <c r="BA41" s="410"/>
      <c r="BB41" s="411">
        <f t="shared" si="7"/>
        <v>0</v>
      </c>
      <c r="BC41" s="412"/>
      <c r="BD41" s="413"/>
      <c r="BE41" s="414"/>
      <c r="BF41" s="415"/>
      <c r="BG41" s="416"/>
      <c r="BH41" s="414"/>
      <c r="BI41" s="415"/>
      <c r="BJ41" s="416"/>
      <c r="BK41" s="267"/>
      <c r="BL41" s="268"/>
      <c r="BM41" s="268"/>
      <c r="BN41" s="458"/>
      <c r="BO41" s="44"/>
    </row>
    <row r="42" spans="2:97" ht="21" customHeight="1" x14ac:dyDescent="0.15">
      <c r="B42" s="394"/>
      <c r="C42" s="437"/>
      <c r="D42" s="455"/>
      <c r="E42" s="455"/>
      <c r="F42" s="455"/>
      <c r="G42" s="455"/>
      <c r="H42" s="455"/>
      <c r="I42" s="456"/>
      <c r="J42" s="457"/>
      <c r="K42" s="455"/>
      <c r="L42" s="456"/>
      <c r="M42" s="457"/>
      <c r="N42" s="455"/>
      <c r="O42" s="456"/>
      <c r="P42" s="420"/>
      <c r="Q42" s="421"/>
      <c r="R42" s="421"/>
      <c r="S42" s="421"/>
      <c r="T42" s="421"/>
      <c r="U42" s="421"/>
      <c r="V42" s="422"/>
      <c r="W42" s="142"/>
      <c r="X42" s="143"/>
      <c r="Y42" s="143"/>
      <c r="Z42" s="143"/>
      <c r="AA42" s="143"/>
      <c r="AB42" s="143"/>
      <c r="AC42" s="144"/>
      <c r="AD42" s="142"/>
      <c r="AE42" s="143"/>
      <c r="AF42" s="143"/>
      <c r="AG42" s="143"/>
      <c r="AH42" s="143"/>
      <c r="AI42" s="143"/>
      <c r="AJ42" s="144"/>
      <c r="AK42" s="142"/>
      <c r="AL42" s="143"/>
      <c r="AM42" s="143"/>
      <c r="AN42" s="143"/>
      <c r="AO42" s="143"/>
      <c r="AP42" s="143"/>
      <c r="AQ42" s="144"/>
      <c r="AR42" s="142"/>
      <c r="AS42" s="143"/>
      <c r="AT42" s="143"/>
      <c r="AU42" s="143"/>
      <c r="AV42" s="143"/>
      <c r="AW42" s="143"/>
      <c r="AX42" s="144"/>
      <c r="AY42" s="409">
        <f t="shared" si="6"/>
        <v>0</v>
      </c>
      <c r="AZ42" s="409"/>
      <c r="BA42" s="410"/>
      <c r="BB42" s="411">
        <f t="shared" si="7"/>
        <v>0</v>
      </c>
      <c r="BC42" s="412"/>
      <c r="BD42" s="413"/>
      <c r="BE42" s="414"/>
      <c r="BF42" s="415"/>
      <c r="BG42" s="416"/>
      <c r="BH42" s="414"/>
      <c r="BI42" s="415"/>
      <c r="BJ42" s="416"/>
      <c r="BK42" s="267"/>
      <c r="BL42" s="268"/>
      <c r="BM42" s="268"/>
      <c r="BN42" s="458"/>
      <c r="BO42" s="44"/>
      <c r="CD42" s="15"/>
      <c r="CE42" s="7"/>
      <c r="CF42" s="7"/>
      <c r="CG42" s="7"/>
      <c r="CH42" s="7"/>
      <c r="CI42" s="7"/>
      <c r="CJ42" s="7"/>
      <c r="CK42" s="7"/>
      <c r="CL42" s="7"/>
      <c r="CM42" s="7"/>
      <c r="CN42" s="7"/>
      <c r="CO42" s="7"/>
      <c r="CP42" s="7"/>
      <c r="CQ42" s="7"/>
      <c r="CR42" s="7"/>
      <c r="CS42" s="7"/>
    </row>
    <row r="43" spans="2:97" ht="21" customHeight="1" thickBot="1" x14ac:dyDescent="0.2">
      <c r="B43" s="394"/>
      <c r="C43" s="437"/>
      <c r="D43" s="417"/>
      <c r="E43" s="417"/>
      <c r="F43" s="417"/>
      <c r="G43" s="417"/>
      <c r="H43" s="417"/>
      <c r="I43" s="418"/>
      <c r="J43" s="419"/>
      <c r="K43" s="417"/>
      <c r="L43" s="418"/>
      <c r="M43" s="419"/>
      <c r="N43" s="417"/>
      <c r="O43" s="418"/>
      <c r="P43" s="420"/>
      <c r="Q43" s="421"/>
      <c r="R43" s="421"/>
      <c r="S43" s="421"/>
      <c r="T43" s="421"/>
      <c r="U43" s="421"/>
      <c r="V43" s="422"/>
      <c r="W43" s="145"/>
      <c r="X43" s="146"/>
      <c r="Y43" s="146"/>
      <c r="Z43" s="146"/>
      <c r="AA43" s="146"/>
      <c r="AB43" s="146"/>
      <c r="AC43" s="147"/>
      <c r="AD43" s="145"/>
      <c r="AE43" s="146"/>
      <c r="AF43" s="146"/>
      <c r="AG43" s="146"/>
      <c r="AH43" s="146"/>
      <c r="AI43" s="146"/>
      <c r="AJ43" s="147"/>
      <c r="AK43" s="145"/>
      <c r="AL43" s="146"/>
      <c r="AM43" s="146"/>
      <c r="AN43" s="146"/>
      <c r="AO43" s="146"/>
      <c r="AP43" s="146"/>
      <c r="AQ43" s="147"/>
      <c r="AR43" s="145"/>
      <c r="AS43" s="146"/>
      <c r="AT43" s="146"/>
      <c r="AU43" s="146"/>
      <c r="AV43" s="146"/>
      <c r="AW43" s="146"/>
      <c r="AX43" s="147"/>
      <c r="AY43" s="423">
        <f t="shared" si="6"/>
        <v>0</v>
      </c>
      <c r="AZ43" s="423"/>
      <c r="BA43" s="424"/>
      <c r="BB43" s="425">
        <f t="shared" si="7"/>
        <v>0</v>
      </c>
      <c r="BC43" s="426"/>
      <c r="BD43" s="427"/>
      <c r="BE43" s="428"/>
      <c r="BF43" s="429"/>
      <c r="BG43" s="430"/>
      <c r="BH43" s="428"/>
      <c r="BI43" s="429"/>
      <c r="BJ43" s="430"/>
      <c r="BK43" s="295"/>
      <c r="BL43" s="296"/>
      <c r="BM43" s="296"/>
      <c r="BN43" s="459"/>
      <c r="BO43" s="44"/>
      <c r="CD43" s="7"/>
      <c r="CE43" s="7"/>
      <c r="CF43" s="460"/>
      <c r="CG43" s="460"/>
      <c r="CH43" s="460"/>
      <c r="CI43" s="460"/>
      <c r="CJ43" s="460"/>
      <c r="CK43" s="460"/>
      <c r="CL43" s="461"/>
      <c r="CM43" s="461"/>
      <c r="CN43" s="461"/>
      <c r="CO43" s="461"/>
      <c r="CP43" s="461"/>
      <c r="CQ43" s="31"/>
      <c r="CR43" s="31"/>
      <c r="CS43" s="31"/>
    </row>
    <row r="44" spans="2:97" ht="21" customHeight="1" x14ac:dyDescent="0.15">
      <c r="B44" s="394"/>
      <c r="C44" s="462" t="s">
        <v>23</v>
      </c>
      <c r="D44" s="463"/>
      <c r="E44" s="464"/>
      <c r="F44" s="464"/>
      <c r="G44" s="464"/>
      <c r="H44" s="464"/>
      <c r="I44" s="464"/>
      <c r="J44" s="464"/>
      <c r="K44" s="464"/>
      <c r="L44" s="464"/>
      <c r="M44" s="464"/>
      <c r="N44" s="464"/>
      <c r="O44" s="464"/>
      <c r="P44" s="441"/>
      <c r="Q44" s="442"/>
      <c r="R44" s="442"/>
      <c r="S44" s="442"/>
      <c r="T44" s="442"/>
      <c r="U44" s="442"/>
      <c r="V44" s="443"/>
      <c r="W44" s="139"/>
      <c r="X44" s="140"/>
      <c r="Y44" s="140"/>
      <c r="Z44" s="140"/>
      <c r="AA44" s="140"/>
      <c r="AB44" s="140"/>
      <c r="AC44" s="141"/>
      <c r="AD44" s="139"/>
      <c r="AE44" s="140"/>
      <c r="AF44" s="140"/>
      <c r="AG44" s="140"/>
      <c r="AH44" s="140"/>
      <c r="AI44" s="140"/>
      <c r="AJ44" s="141"/>
      <c r="AK44" s="139"/>
      <c r="AL44" s="140"/>
      <c r="AM44" s="140"/>
      <c r="AN44" s="140"/>
      <c r="AO44" s="140"/>
      <c r="AP44" s="140"/>
      <c r="AQ44" s="141"/>
      <c r="AR44" s="148"/>
      <c r="AS44" s="140"/>
      <c r="AT44" s="140"/>
      <c r="AU44" s="140"/>
      <c r="AV44" s="140"/>
      <c r="AW44" s="140"/>
      <c r="AX44" s="141"/>
      <c r="AY44" s="445">
        <f t="shared" si="6"/>
        <v>0</v>
      </c>
      <c r="AZ44" s="465"/>
      <c r="BA44" s="465"/>
      <c r="BB44" s="466">
        <f>AY44/4</f>
        <v>0</v>
      </c>
      <c r="BC44" s="466"/>
      <c r="BD44" s="466"/>
      <c r="BE44" s="472" t="e">
        <f>ROUNDDOWN(SUM(BB44:BD57)/AY72,1)</f>
        <v>#DIV/0!</v>
      </c>
      <c r="BF44" s="473"/>
      <c r="BG44" s="474"/>
      <c r="BH44" s="481">
        <f>ROUNDDOWN(SUM(BB44:BD57)/40,1)</f>
        <v>0</v>
      </c>
      <c r="BI44" s="482"/>
      <c r="BJ44" s="483"/>
      <c r="BK44" s="452"/>
      <c r="BL44" s="453"/>
      <c r="BM44" s="453"/>
      <c r="BN44" s="454"/>
      <c r="BO44" s="44"/>
      <c r="BP44" s="18"/>
      <c r="CD44" s="7"/>
      <c r="CE44" s="7"/>
      <c r="CF44" s="460"/>
      <c r="CG44" s="460"/>
      <c r="CH44" s="460"/>
      <c r="CI44" s="460"/>
      <c r="CJ44" s="460"/>
      <c r="CK44" s="460"/>
      <c r="CL44" s="461"/>
      <c r="CM44" s="461"/>
      <c r="CN44" s="461"/>
      <c r="CO44" s="461"/>
      <c r="CP44" s="461"/>
      <c r="CQ44" s="31"/>
      <c r="CR44" s="31"/>
      <c r="CS44" s="31"/>
    </row>
    <row r="45" spans="2:97" ht="21" customHeight="1" x14ac:dyDescent="0.15">
      <c r="B45" s="394"/>
      <c r="C45" s="394"/>
      <c r="D45" s="431"/>
      <c r="E45" s="432"/>
      <c r="F45" s="432"/>
      <c r="G45" s="432"/>
      <c r="H45" s="432"/>
      <c r="I45" s="432"/>
      <c r="J45" s="432"/>
      <c r="K45" s="432"/>
      <c r="L45" s="432"/>
      <c r="M45" s="432"/>
      <c r="N45" s="432"/>
      <c r="O45" s="432"/>
      <c r="P45" s="467"/>
      <c r="Q45" s="468"/>
      <c r="R45" s="468"/>
      <c r="S45" s="468"/>
      <c r="T45" s="468"/>
      <c r="U45" s="468"/>
      <c r="V45" s="469"/>
      <c r="W45" s="142"/>
      <c r="X45" s="143"/>
      <c r="Y45" s="143"/>
      <c r="Z45" s="143"/>
      <c r="AA45" s="143"/>
      <c r="AB45" s="143"/>
      <c r="AC45" s="144"/>
      <c r="AD45" s="142"/>
      <c r="AE45" s="143"/>
      <c r="AF45" s="143"/>
      <c r="AG45" s="143"/>
      <c r="AH45" s="143"/>
      <c r="AI45" s="143"/>
      <c r="AJ45" s="144"/>
      <c r="AK45" s="142"/>
      <c r="AL45" s="143"/>
      <c r="AM45" s="143"/>
      <c r="AN45" s="143"/>
      <c r="AO45" s="143"/>
      <c r="AP45" s="143"/>
      <c r="AQ45" s="144"/>
      <c r="AR45" s="142"/>
      <c r="AS45" s="143"/>
      <c r="AT45" s="143"/>
      <c r="AU45" s="143"/>
      <c r="AV45" s="143"/>
      <c r="AW45" s="143"/>
      <c r="AX45" s="144"/>
      <c r="AY45" s="410">
        <f t="shared" si="6"/>
        <v>0</v>
      </c>
      <c r="AZ45" s="470"/>
      <c r="BA45" s="470"/>
      <c r="BB45" s="471">
        <f>AY45/4</f>
        <v>0</v>
      </c>
      <c r="BC45" s="471"/>
      <c r="BD45" s="471"/>
      <c r="BE45" s="475"/>
      <c r="BF45" s="476"/>
      <c r="BG45" s="477"/>
      <c r="BH45" s="484"/>
      <c r="BI45" s="485"/>
      <c r="BJ45" s="486"/>
      <c r="BK45" s="267"/>
      <c r="BL45" s="268"/>
      <c r="BM45" s="268"/>
      <c r="BN45" s="458"/>
      <c r="BO45" s="44"/>
      <c r="CD45" s="7"/>
      <c r="CE45" s="7"/>
      <c r="CF45" s="460"/>
      <c r="CG45" s="460"/>
      <c r="CH45" s="460"/>
      <c r="CI45" s="460"/>
      <c r="CJ45" s="460"/>
      <c r="CK45" s="460"/>
      <c r="CL45" s="461"/>
      <c r="CM45" s="461"/>
      <c r="CN45" s="461"/>
      <c r="CO45" s="461"/>
      <c r="CP45" s="461"/>
      <c r="CQ45" s="31"/>
      <c r="CR45" s="31"/>
      <c r="CS45" s="31"/>
    </row>
    <row r="46" spans="2:97" ht="21" customHeight="1" x14ac:dyDescent="0.15">
      <c r="B46" s="394"/>
      <c r="C46" s="394"/>
      <c r="D46" s="431"/>
      <c r="E46" s="432"/>
      <c r="F46" s="432"/>
      <c r="G46" s="432"/>
      <c r="H46" s="432"/>
      <c r="I46" s="432"/>
      <c r="J46" s="432"/>
      <c r="K46" s="432"/>
      <c r="L46" s="432"/>
      <c r="M46" s="432"/>
      <c r="N46" s="432"/>
      <c r="O46" s="432"/>
      <c r="P46" s="467"/>
      <c r="Q46" s="468"/>
      <c r="R46" s="468"/>
      <c r="S46" s="468"/>
      <c r="T46" s="468"/>
      <c r="U46" s="468"/>
      <c r="V46" s="469"/>
      <c r="W46" s="154"/>
      <c r="X46" s="155"/>
      <c r="Y46" s="155"/>
      <c r="Z46" s="155"/>
      <c r="AA46" s="155"/>
      <c r="AB46" s="155"/>
      <c r="AC46" s="156"/>
      <c r="AD46" s="154"/>
      <c r="AE46" s="155"/>
      <c r="AF46" s="155"/>
      <c r="AG46" s="155"/>
      <c r="AH46" s="155"/>
      <c r="AI46" s="155"/>
      <c r="AJ46" s="156"/>
      <c r="AK46" s="154"/>
      <c r="AL46" s="155"/>
      <c r="AM46" s="155"/>
      <c r="AN46" s="155"/>
      <c r="AO46" s="155"/>
      <c r="AP46" s="155"/>
      <c r="AQ46" s="156"/>
      <c r="AR46" s="154"/>
      <c r="AS46" s="155"/>
      <c r="AT46" s="155"/>
      <c r="AU46" s="155"/>
      <c r="AV46" s="155"/>
      <c r="AW46" s="155"/>
      <c r="AX46" s="156"/>
      <c r="AY46" s="410">
        <f t="shared" si="6"/>
        <v>0</v>
      </c>
      <c r="AZ46" s="470"/>
      <c r="BA46" s="470"/>
      <c r="BB46" s="471">
        <f t="shared" si="7"/>
        <v>0</v>
      </c>
      <c r="BC46" s="471"/>
      <c r="BD46" s="471"/>
      <c r="BE46" s="475"/>
      <c r="BF46" s="476"/>
      <c r="BG46" s="477"/>
      <c r="BH46" s="484"/>
      <c r="BI46" s="485"/>
      <c r="BJ46" s="486"/>
      <c r="BK46" s="267"/>
      <c r="BL46" s="268"/>
      <c r="BM46" s="268"/>
      <c r="BN46" s="458"/>
      <c r="BO46" s="44"/>
      <c r="CD46" s="11"/>
      <c r="CE46" s="7"/>
      <c r="CF46" s="460"/>
      <c r="CG46" s="460"/>
      <c r="CH46" s="460"/>
      <c r="CI46" s="460"/>
      <c r="CJ46" s="460"/>
      <c r="CK46" s="460"/>
      <c r="CL46" s="461"/>
      <c r="CM46" s="461"/>
      <c r="CN46" s="461"/>
      <c r="CO46" s="461"/>
      <c r="CP46" s="461"/>
      <c r="CQ46" s="31"/>
      <c r="CR46" s="31"/>
      <c r="CS46" s="31"/>
    </row>
    <row r="47" spans="2:97" ht="21" customHeight="1" x14ac:dyDescent="0.15">
      <c r="B47" s="394"/>
      <c r="C47" s="394"/>
      <c r="D47" s="431"/>
      <c r="E47" s="432"/>
      <c r="F47" s="432"/>
      <c r="G47" s="432"/>
      <c r="H47" s="432"/>
      <c r="I47" s="432"/>
      <c r="J47" s="432"/>
      <c r="K47" s="432"/>
      <c r="L47" s="432"/>
      <c r="M47" s="432"/>
      <c r="N47" s="432"/>
      <c r="O47" s="432"/>
      <c r="P47" s="239"/>
      <c r="Q47" s="240"/>
      <c r="R47" s="240"/>
      <c r="S47" s="240"/>
      <c r="T47" s="240"/>
      <c r="U47" s="240"/>
      <c r="V47" s="241"/>
      <c r="W47" s="154"/>
      <c r="X47" s="155"/>
      <c r="Y47" s="244"/>
      <c r="Z47" s="143"/>
      <c r="AA47" s="155"/>
      <c r="AB47" s="155"/>
      <c r="AC47" s="156"/>
      <c r="AD47" s="154"/>
      <c r="AE47" s="155"/>
      <c r="AF47" s="244"/>
      <c r="AG47" s="143"/>
      <c r="AH47" s="155"/>
      <c r="AI47" s="155"/>
      <c r="AJ47" s="156"/>
      <c r="AK47" s="154"/>
      <c r="AL47" s="155"/>
      <c r="AM47" s="244"/>
      <c r="AN47" s="143"/>
      <c r="AO47" s="155"/>
      <c r="AP47" s="155"/>
      <c r="AQ47" s="156"/>
      <c r="AR47" s="154"/>
      <c r="AS47" s="155"/>
      <c r="AT47" s="244"/>
      <c r="AU47" s="143"/>
      <c r="AV47" s="155"/>
      <c r="AW47" s="155"/>
      <c r="AX47" s="156"/>
      <c r="AY47" s="410">
        <f t="shared" ref="AY47:AY51" si="8">SUM(W47:AX47)</f>
        <v>0</v>
      </c>
      <c r="AZ47" s="470"/>
      <c r="BA47" s="470"/>
      <c r="BB47" s="471">
        <f t="shared" ref="BB47:BB51" si="9">AY47/4</f>
        <v>0</v>
      </c>
      <c r="BC47" s="471"/>
      <c r="BD47" s="471"/>
      <c r="BE47" s="475"/>
      <c r="BF47" s="476"/>
      <c r="BG47" s="477"/>
      <c r="BH47" s="484"/>
      <c r="BI47" s="485"/>
      <c r="BJ47" s="486"/>
      <c r="BK47" s="295"/>
      <c r="BL47" s="296"/>
      <c r="BM47" s="296"/>
      <c r="BN47" s="459"/>
      <c r="BO47" s="44"/>
      <c r="CD47" s="11"/>
      <c r="CE47" s="7"/>
      <c r="CF47" s="62"/>
      <c r="CG47" s="62"/>
      <c r="CH47" s="62"/>
      <c r="CI47" s="62"/>
      <c r="CJ47" s="62"/>
      <c r="CK47" s="62"/>
      <c r="CL47" s="242"/>
      <c r="CM47" s="242"/>
      <c r="CN47" s="242"/>
      <c r="CO47" s="242"/>
      <c r="CP47" s="242"/>
      <c r="CQ47" s="31"/>
      <c r="CR47" s="31"/>
      <c r="CS47" s="31"/>
    </row>
    <row r="48" spans="2:97" ht="21" customHeight="1" x14ac:dyDescent="0.15">
      <c r="B48" s="394"/>
      <c r="C48" s="394"/>
      <c r="D48" s="431"/>
      <c r="E48" s="432"/>
      <c r="F48" s="432"/>
      <c r="G48" s="432"/>
      <c r="H48" s="432"/>
      <c r="I48" s="432"/>
      <c r="J48" s="432"/>
      <c r="K48" s="432"/>
      <c r="L48" s="432"/>
      <c r="M48" s="432"/>
      <c r="N48" s="432"/>
      <c r="O48" s="432"/>
      <c r="P48" s="239"/>
      <c r="Q48" s="240"/>
      <c r="R48" s="240"/>
      <c r="S48" s="240"/>
      <c r="T48" s="240"/>
      <c r="U48" s="240"/>
      <c r="V48" s="241"/>
      <c r="W48" s="154"/>
      <c r="X48" s="155"/>
      <c r="Y48" s="155"/>
      <c r="Z48" s="155"/>
      <c r="AA48" s="155"/>
      <c r="AB48" s="155"/>
      <c r="AC48" s="156"/>
      <c r="AD48" s="154"/>
      <c r="AE48" s="155"/>
      <c r="AF48" s="155"/>
      <c r="AG48" s="155"/>
      <c r="AH48" s="155"/>
      <c r="AI48" s="155"/>
      <c r="AJ48" s="156"/>
      <c r="AK48" s="154"/>
      <c r="AL48" s="155"/>
      <c r="AM48" s="155"/>
      <c r="AN48" s="155"/>
      <c r="AO48" s="155"/>
      <c r="AP48" s="155"/>
      <c r="AQ48" s="156"/>
      <c r="AR48" s="154"/>
      <c r="AS48" s="155"/>
      <c r="AT48" s="155"/>
      <c r="AU48" s="155"/>
      <c r="AV48" s="155"/>
      <c r="AW48" s="155"/>
      <c r="AX48" s="156"/>
      <c r="AY48" s="410">
        <f t="shared" si="8"/>
        <v>0</v>
      </c>
      <c r="AZ48" s="470"/>
      <c r="BA48" s="470"/>
      <c r="BB48" s="471">
        <f t="shared" si="9"/>
        <v>0</v>
      </c>
      <c r="BC48" s="471"/>
      <c r="BD48" s="471"/>
      <c r="BE48" s="475"/>
      <c r="BF48" s="476"/>
      <c r="BG48" s="477"/>
      <c r="BH48" s="484"/>
      <c r="BI48" s="485"/>
      <c r="BJ48" s="486"/>
      <c r="BK48" s="295"/>
      <c r="BL48" s="296"/>
      <c r="BM48" s="296"/>
      <c r="BN48" s="459"/>
      <c r="BO48" s="44"/>
      <c r="CD48" s="11"/>
      <c r="CE48" s="7"/>
      <c r="CF48" s="62"/>
      <c r="CG48" s="62"/>
      <c r="CH48" s="62"/>
      <c r="CI48" s="62"/>
      <c r="CJ48" s="62"/>
      <c r="CK48" s="62"/>
      <c r="CL48" s="242"/>
      <c r="CM48" s="242"/>
      <c r="CN48" s="242"/>
      <c r="CO48" s="242"/>
      <c r="CP48" s="242"/>
      <c r="CQ48" s="31"/>
      <c r="CR48" s="31"/>
      <c r="CS48" s="31"/>
    </row>
    <row r="49" spans="2:97" ht="21" customHeight="1" x14ac:dyDescent="0.15">
      <c r="B49" s="394"/>
      <c r="C49" s="394"/>
      <c r="D49" s="431"/>
      <c r="E49" s="432"/>
      <c r="F49" s="432"/>
      <c r="G49" s="432"/>
      <c r="H49" s="432"/>
      <c r="I49" s="432"/>
      <c r="J49" s="432"/>
      <c r="K49" s="432"/>
      <c r="L49" s="432"/>
      <c r="M49" s="432"/>
      <c r="N49" s="432"/>
      <c r="O49" s="432"/>
      <c r="P49" s="239"/>
      <c r="Q49" s="240"/>
      <c r="R49" s="240"/>
      <c r="S49" s="240"/>
      <c r="T49" s="240"/>
      <c r="U49" s="240"/>
      <c r="V49" s="241"/>
      <c r="W49" s="154"/>
      <c r="X49" s="155"/>
      <c r="Y49" s="244"/>
      <c r="Z49" s="143"/>
      <c r="AA49" s="155"/>
      <c r="AB49" s="155"/>
      <c r="AC49" s="156"/>
      <c r="AD49" s="154"/>
      <c r="AE49" s="155"/>
      <c r="AF49" s="244"/>
      <c r="AG49" s="143"/>
      <c r="AH49" s="155"/>
      <c r="AI49" s="155"/>
      <c r="AJ49" s="156"/>
      <c r="AK49" s="154"/>
      <c r="AL49" s="155"/>
      <c r="AM49" s="244"/>
      <c r="AN49" s="143"/>
      <c r="AO49" s="155"/>
      <c r="AP49" s="155"/>
      <c r="AQ49" s="156"/>
      <c r="AR49" s="154"/>
      <c r="AS49" s="155"/>
      <c r="AT49" s="244"/>
      <c r="AU49" s="143"/>
      <c r="AV49" s="155"/>
      <c r="AW49" s="155"/>
      <c r="AX49" s="156"/>
      <c r="AY49" s="410">
        <f t="shared" si="8"/>
        <v>0</v>
      </c>
      <c r="AZ49" s="470"/>
      <c r="BA49" s="470"/>
      <c r="BB49" s="471">
        <f t="shared" si="9"/>
        <v>0</v>
      </c>
      <c r="BC49" s="471"/>
      <c r="BD49" s="471"/>
      <c r="BE49" s="475"/>
      <c r="BF49" s="476"/>
      <c r="BG49" s="477"/>
      <c r="BH49" s="484"/>
      <c r="BI49" s="485"/>
      <c r="BJ49" s="486"/>
      <c r="BK49" s="295"/>
      <c r="BL49" s="296"/>
      <c r="BM49" s="296"/>
      <c r="BN49" s="459"/>
      <c r="BO49" s="44"/>
      <c r="CD49" s="11"/>
      <c r="CE49" s="7"/>
      <c r="CF49" s="62"/>
      <c r="CG49" s="62"/>
      <c r="CH49" s="62"/>
      <c r="CI49" s="62"/>
      <c r="CJ49" s="62"/>
      <c r="CK49" s="62"/>
      <c r="CL49" s="242"/>
      <c r="CM49" s="242"/>
      <c r="CN49" s="242"/>
      <c r="CO49" s="242"/>
      <c r="CP49" s="242"/>
      <c r="CQ49" s="31"/>
      <c r="CR49" s="31"/>
      <c r="CS49" s="31"/>
    </row>
    <row r="50" spans="2:97" ht="21" customHeight="1" x14ac:dyDescent="0.15">
      <c r="B50" s="394"/>
      <c r="C50" s="394"/>
      <c r="D50" s="431"/>
      <c r="E50" s="432"/>
      <c r="F50" s="432"/>
      <c r="G50" s="432"/>
      <c r="H50" s="432"/>
      <c r="I50" s="432"/>
      <c r="J50" s="432"/>
      <c r="K50" s="432"/>
      <c r="L50" s="432"/>
      <c r="M50" s="432"/>
      <c r="N50" s="432"/>
      <c r="O50" s="432"/>
      <c r="P50" s="239"/>
      <c r="Q50" s="240"/>
      <c r="R50" s="240"/>
      <c r="S50" s="240"/>
      <c r="T50" s="240"/>
      <c r="U50" s="240"/>
      <c r="V50" s="241"/>
      <c r="W50" s="154"/>
      <c r="X50" s="155"/>
      <c r="Y50" s="155"/>
      <c r="Z50" s="155"/>
      <c r="AA50" s="155"/>
      <c r="AB50" s="155"/>
      <c r="AC50" s="156"/>
      <c r="AD50" s="154"/>
      <c r="AE50" s="155"/>
      <c r="AF50" s="155"/>
      <c r="AG50" s="155"/>
      <c r="AH50" s="155"/>
      <c r="AI50" s="155"/>
      <c r="AJ50" s="156"/>
      <c r="AK50" s="154"/>
      <c r="AL50" s="155"/>
      <c r="AM50" s="155"/>
      <c r="AN50" s="155"/>
      <c r="AO50" s="155"/>
      <c r="AP50" s="155"/>
      <c r="AQ50" s="156"/>
      <c r="AR50" s="157"/>
      <c r="AS50" s="155"/>
      <c r="AT50" s="155"/>
      <c r="AU50" s="155"/>
      <c r="AV50" s="155"/>
      <c r="AW50" s="155"/>
      <c r="AX50" s="156"/>
      <c r="AY50" s="410">
        <f t="shared" si="8"/>
        <v>0</v>
      </c>
      <c r="AZ50" s="470"/>
      <c r="BA50" s="470"/>
      <c r="BB50" s="471">
        <f t="shared" si="9"/>
        <v>0</v>
      </c>
      <c r="BC50" s="471"/>
      <c r="BD50" s="471"/>
      <c r="BE50" s="475"/>
      <c r="BF50" s="476"/>
      <c r="BG50" s="477"/>
      <c r="BH50" s="484"/>
      <c r="BI50" s="485"/>
      <c r="BJ50" s="486"/>
      <c r="BK50" s="295"/>
      <c r="BL50" s="296"/>
      <c r="BM50" s="296"/>
      <c r="BN50" s="459"/>
      <c r="BO50" s="44"/>
      <c r="CD50" s="11"/>
      <c r="CE50" s="7"/>
      <c r="CF50" s="62"/>
      <c r="CG50" s="62"/>
      <c r="CH50" s="62"/>
      <c r="CI50" s="62"/>
      <c r="CJ50" s="62"/>
      <c r="CK50" s="62"/>
      <c r="CL50" s="242"/>
      <c r="CM50" s="242"/>
      <c r="CN50" s="242"/>
      <c r="CO50" s="242"/>
      <c r="CP50" s="242"/>
      <c r="CQ50" s="31"/>
      <c r="CR50" s="31"/>
      <c r="CS50" s="31"/>
    </row>
    <row r="51" spans="2:97" ht="21" customHeight="1" x14ac:dyDescent="0.15">
      <c r="B51" s="394"/>
      <c r="C51" s="394"/>
      <c r="D51" s="431"/>
      <c r="E51" s="432"/>
      <c r="F51" s="432"/>
      <c r="G51" s="432"/>
      <c r="H51" s="432"/>
      <c r="I51" s="432"/>
      <c r="J51" s="432"/>
      <c r="K51" s="432"/>
      <c r="L51" s="432"/>
      <c r="M51" s="432"/>
      <c r="N51" s="432"/>
      <c r="O51" s="432"/>
      <c r="P51" s="239"/>
      <c r="Q51" s="240"/>
      <c r="R51" s="240"/>
      <c r="S51" s="240"/>
      <c r="T51" s="240"/>
      <c r="U51" s="240"/>
      <c r="V51" s="241"/>
      <c r="W51" s="142"/>
      <c r="X51" s="143"/>
      <c r="Y51" s="143"/>
      <c r="Z51" s="143"/>
      <c r="AA51" s="143"/>
      <c r="AB51" s="143"/>
      <c r="AC51" s="144"/>
      <c r="AD51" s="142"/>
      <c r="AE51" s="143"/>
      <c r="AF51" s="143"/>
      <c r="AG51" s="143"/>
      <c r="AH51" s="143"/>
      <c r="AI51" s="143"/>
      <c r="AJ51" s="144"/>
      <c r="AK51" s="142"/>
      <c r="AL51" s="143"/>
      <c r="AM51" s="143"/>
      <c r="AN51" s="143"/>
      <c r="AO51" s="143"/>
      <c r="AP51" s="143"/>
      <c r="AQ51" s="144"/>
      <c r="AR51" s="149"/>
      <c r="AS51" s="143"/>
      <c r="AT51" s="143"/>
      <c r="AU51" s="143"/>
      <c r="AV51" s="143"/>
      <c r="AW51" s="143"/>
      <c r="AX51" s="144"/>
      <c r="AY51" s="410">
        <f t="shared" si="8"/>
        <v>0</v>
      </c>
      <c r="AZ51" s="470"/>
      <c r="BA51" s="470"/>
      <c r="BB51" s="471">
        <f t="shared" si="9"/>
        <v>0</v>
      </c>
      <c r="BC51" s="471"/>
      <c r="BD51" s="471"/>
      <c r="BE51" s="475"/>
      <c r="BF51" s="476"/>
      <c r="BG51" s="477"/>
      <c r="BH51" s="484"/>
      <c r="BI51" s="485"/>
      <c r="BJ51" s="486"/>
      <c r="BK51" s="295"/>
      <c r="BL51" s="296"/>
      <c r="BM51" s="296"/>
      <c r="BN51" s="459"/>
      <c r="BO51" s="44"/>
      <c r="CD51" s="11"/>
      <c r="CE51" s="7"/>
      <c r="CF51" s="62"/>
      <c r="CG51" s="62"/>
      <c r="CH51" s="62"/>
      <c r="CI51" s="62"/>
      <c r="CJ51" s="62"/>
      <c r="CK51" s="62"/>
      <c r="CL51" s="242"/>
      <c r="CM51" s="242"/>
      <c r="CN51" s="242"/>
      <c r="CO51" s="242"/>
      <c r="CP51" s="242"/>
      <c r="CQ51" s="31"/>
      <c r="CR51" s="31"/>
      <c r="CS51" s="31"/>
    </row>
    <row r="52" spans="2:97" ht="21" customHeight="1" x14ac:dyDescent="0.15">
      <c r="B52" s="394"/>
      <c r="C52" s="394"/>
      <c r="D52" s="431"/>
      <c r="E52" s="432"/>
      <c r="F52" s="432"/>
      <c r="G52" s="432"/>
      <c r="H52" s="432"/>
      <c r="I52" s="432"/>
      <c r="J52" s="432"/>
      <c r="K52" s="432"/>
      <c r="L52" s="432"/>
      <c r="M52" s="432"/>
      <c r="N52" s="432"/>
      <c r="O52" s="432"/>
      <c r="P52" s="467"/>
      <c r="Q52" s="468"/>
      <c r="R52" s="468"/>
      <c r="S52" s="468"/>
      <c r="T52" s="468"/>
      <c r="U52" s="468"/>
      <c r="V52" s="469"/>
      <c r="W52" s="142"/>
      <c r="X52" s="143"/>
      <c r="Y52" s="143"/>
      <c r="Z52" s="143"/>
      <c r="AA52" s="143"/>
      <c r="AB52" s="143"/>
      <c r="AC52" s="144"/>
      <c r="AD52" s="142"/>
      <c r="AE52" s="143"/>
      <c r="AF52" s="143"/>
      <c r="AG52" s="143"/>
      <c r="AH52" s="143"/>
      <c r="AI52" s="143"/>
      <c r="AJ52" s="144"/>
      <c r="AK52" s="142"/>
      <c r="AL52" s="143"/>
      <c r="AM52" s="143"/>
      <c r="AN52" s="143"/>
      <c r="AO52" s="143"/>
      <c r="AP52" s="143"/>
      <c r="AQ52" s="144"/>
      <c r="AR52" s="149"/>
      <c r="AS52" s="143"/>
      <c r="AT52" s="143"/>
      <c r="AU52" s="143"/>
      <c r="AV52" s="143"/>
      <c r="AW52" s="143"/>
      <c r="AX52" s="144"/>
      <c r="AY52" s="410">
        <f t="shared" si="6"/>
        <v>0</v>
      </c>
      <c r="AZ52" s="470"/>
      <c r="BA52" s="470"/>
      <c r="BB52" s="471">
        <f t="shared" si="7"/>
        <v>0</v>
      </c>
      <c r="BC52" s="471"/>
      <c r="BD52" s="471"/>
      <c r="BE52" s="475"/>
      <c r="BF52" s="476"/>
      <c r="BG52" s="477"/>
      <c r="BH52" s="484"/>
      <c r="BI52" s="485"/>
      <c r="BJ52" s="486"/>
      <c r="BK52" s="295"/>
      <c r="BL52" s="296"/>
      <c r="BM52" s="296"/>
      <c r="BN52" s="459"/>
      <c r="BO52" s="44"/>
    </row>
    <row r="53" spans="2:97" ht="21" customHeight="1" x14ac:dyDescent="0.15">
      <c r="B53" s="394"/>
      <c r="C53" s="394"/>
      <c r="D53" s="431"/>
      <c r="E53" s="432"/>
      <c r="F53" s="432"/>
      <c r="G53" s="432"/>
      <c r="H53" s="432"/>
      <c r="I53" s="432"/>
      <c r="J53" s="432"/>
      <c r="K53" s="432"/>
      <c r="L53" s="432"/>
      <c r="M53" s="432"/>
      <c r="N53" s="432"/>
      <c r="O53" s="432"/>
      <c r="P53" s="420"/>
      <c r="Q53" s="421"/>
      <c r="R53" s="421"/>
      <c r="S53" s="421"/>
      <c r="T53" s="421"/>
      <c r="U53" s="421"/>
      <c r="V53" s="422"/>
      <c r="W53" s="142"/>
      <c r="X53" s="143"/>
      <c r="Y53" s="143"/>
      <c r="Z53" s="143"/>
      <c r="AA53" s="143"/>
      <c r="AB53" s="143"/>
      <c r="AC53" s="144"/>
      <c r="AD53" s="142"/>
      <c r="AE53" s="143"/>
      <c r="AF53" s="143"/>
      <c r="AG53" s="143"/>
      <c r="AH53" s="143"/>
      <c r="AI53" s="143"/>
      <c r="AJ53" s="144"/>
      <c r="AK53" s="142"/>
      <c r="AL53" s="143"/>
      <c r="AM53" s="143"/>
      <c r="AN53" s="143"/>
      <c r="AO53" s="143"/>
      <c r="AP53" s="143"/>
      <c r="AQ53" s="144"/>
      <c r="AR53" s="149"/>
      <c r="AS53" s="143"/>
      <c r="AT53" s="143"/>
      <c r="AU53" s="143"/>
      <c r="AV53" s="143"/>
      <c r="AW53" s="143"/>
      <c r="AX53" s="144"/>
      <c r="AY53" s="410">
        <f t="shared" si="6"/>
        <v>0</v>
      </c>
      <c r="AZ53" s="470"/>
      <c r="BA53" s="470"/>
      <c r="BB53" s="471">
        <f t="shared" si="7"/>
        <v>0</v>
      </c>
      <c r="BC53" s="471"/>
      <c r="BD53" s="471"/>
      <c r="BE53" s="475"/>
      <c r="BF53" s="476"/>
      <c r="BG53" s="477"/>
      <c r="BH53" s="484"/>
      <c r="BI53" s="485"/>
      <c r="BJ53" s="486"/>
      <c r="BK53" s="267"/>
      <c r="BL53" s="268"/>
      <c r="BM53" s="268"/>
      <c r="BN53" s="458"/>
      <c r="BO53" s="44"/>
    </row>
    <row r="54" spans="2:97" ht="21" customHeight="1" x14ac:dyDescent="0.15">
      <c r="B54" s="394"/>
      <c r="C54" s="394"/>
      <c r="D54" s="431"/>
      <c r="E54" s="432"/>
      <c r="F54" s="432"/>
      <c r="G54" s="432"/>
      <c r="H54" s="432"/>
      <c r="I54" s="432"/>
      <c r="J54" s="432"/>
      <c r="K54" s="432"/>
      <c r="L54" s="432"/>
      <c r="M54" s="432"/>
      <c r="N54" s="432"/>
      <c r="O54" s="432"/>
      <c r="P54" s="236"/>
      <c r="Q54" s="237"/>
      <c r="R54" s="237"/>
      <c r="S54" s="237"/>
      <c r="T54" s="237"/>
      <c r="U54" s="237"/>
      <c r="V54" s="238"/>
      <c r="W54" s="142"/>
      <c r="X54" s="143"/>
      <c r="Y54" s="143"/>
      <c r="Z54" s="143"/>
      <c r="AA54" s="143"/>
      <c r="AB54" s="143"/>
      <c r="AC54" s="144"/>
      <c r="AD54" s="142"/>
      <c r="AE54" s="143"/>
      <c r="AF54" s="143"/>
      <c r="AG54" s="143"/>
      <c r="AH54" s="143"/>
      <c r="AI54" s="143"/>
      <c r="AJ54" s="144"/>
      <c r="AK54" s="142"/>
      <c r="AL54" s="143"/>
      <c r="AM54" s="143"/>
      <c r="AN54" s="143"/>
      <c r="AO54" s="143"/>
      <c r="AP54" s="143"/>
      <c r="AQ54" s="144"/>
      <c r="AR54" s="149"/>
      <c r="AS54" s="143"/>
      <c r="AT54" s="143"/>
      <c r="AU54" s="143"/>
      <c r="AV54" s="143"/>
      <c r="AW54" s="143"/>
      <c r="AX54" s="144"/>
      <c r="AY54" s="410">
        <f t="shared" ref="AY54" si="10">SUM(W54:AX54)</f>
        <v>0</v>
      </c>
      <c r="AZ54" s="470"/>
      <c r="BA54" s="470"/>
      <c r="BB54" s="471">
        <f t="shared" ref="BB54" si="11">AY54/4</f>
        <v>0</v>
      </c>
      <c r="BC54" s="471"/>
      <c r="BD54" s="471"/>
      <c r="BE54" s="475"/>
      <c r="BF54" s="476"/>
      <c r="BG54" s="477"/>
      <c r="BH54" s="484"/>
      <c r="BI54" s="485"/>
      <c r="BJ54" s="486"/>
      <c r="BK54" s="267"/>
      <c r="BL54" s="268"/>
      <c r="BM54" s="268"/>
      <c r="BN54" s="458"/>
      <c r="BO54" s="44"/>
    </row>
    <row r="55" spans="2:97" ht="21" customHeight="1" x14ac:dyDescent="0.15">
      <c r="B55" s="394"/>
      <c r="C55" s="394"/>
      <c r="D55" s="431"/>
      <c r="E55" s="432"/>
      <c r="F55" s="432"/>
      <c r="G55" s="432"/>
      <c r="H55" s="432"/>
      <c r="I55" s="432"/>
      <c r="J55" s="432"/>
      <c r="K55" s="432"/>
      <c r="L55" s="432"/>
      <c r="M55" s="432"/>
      <c r="N55" s="432"/>
      <c r="O55" s="432"/>
      <c r="P55" s="420"/>
      <c r="Q55" s="421"/>
      <c r="R55" s="421"/>
      <c r="S55" s="421"/>
      <c r="T55" s="421"/>
      <c r="U55" s="421"/>
      <c r="V55" s="422"/>
      <c r="W55" s="142"/>
      <c r="X55" s="143"/>
      <c r="Y55" s="143"/>
      <c r="Z55" s="143"/>
      <c r="AA55" s="143"/>
      <c r="AB55" s="143"/>
      <c r="AC55" s="144"/>
      <c r="AD55" s="142"/>
      <c r="AE55" s="143"/>
      <c r="AF55" s="143"/>
      <c r="AG55" s="143"/>
      <c r="AH55" s="143"/>
      <c r="AI55" s="143"/>
      <c r="AJ55" s="144"/>
      <c r="AK55" s="142"/>
      <c r="AL55" s="143"/>
      <c r="AM55" s="143"/>
      <c r="AN55" s="143"/>
      <c r="AO55" s="143"/>
      <c r="AP55" s="143"/>
      <c r="AQ55" s="144"/>
      <c r="AR55" s="149"/>
      <c r="AS55" s="143"/>
      <c r="AT55" s="143"/>
      <c r="AU55" s="143"/>
      <c r="AV55" s="143"/>
      <c r="AW55" s="143"/>
      <c r="AX55" s="144"/>
      <c r="AY55" s="410">
        <f t="shared" si="6"/>
        <v>0</v>
      </c>
      <c r="AZ55" s="470"/>
      <c r="BA55" s="470"/>
      <c r="BB55" s="471">
        <f t="shared" si="7"/>
        <v>0</v>
      </c>
      <c r="BC55" s="471"/>
      <c r="BD55" s="471"/>
      <c r="BE55" s="475"/>
      <c r="BF55" s="476"/>
      <c r="BG55" s="477"/>
      <c r="BH55" s="484"/>
      <c r="BI55" s="485"/>
      <c r="BJ55" s="486"/>
      <c r="BK55" s="267"/>
      <c r="BL55" s="268"/>
      <c r="BM55" s="268"/>
      <c r="BN55" s="458"/>
      <c r="BO55" s="44"/>
    </row>
    <row r="56" spans="2:97" ht="21" customHeight="1" x14ac:dyDescent="0.15">
      <c r="B56" s="394"/>
      <c r="C56" s="394"/>
      <c r="D56" s="431"/>
      <c r="E56" s="432"/>
      <c r="F56" s="432"/>
      <c r="G56" s="432"/>
      <c r="H56" s="432"/>
      <c r="I56" s="432"/>
      <c r="J56" s="432"/>
      <c r="K56" s="432"/>
      <c r="L56" s="432"/>
      <c r="M56" s="432"/>
      <c r="N56" s="432"/>
      <c r="O56" s="432"/>
      <c r="P56" s="420"/>
      <c r="Q56" s="421"/>
      <c r="R56" s="421"/>
      <c r="S56" s="421"/>
      <c r="T56" s="421"/>
      <c r="U56" s="421"/>
      <c r="V56" s="422"/>
      <c r="W56" s="142"/>
      <c r="X56" s="143"/>
      <c r="Y56" s="143"/>
      <c r="Z56" s="143"/>
      <c r="AA56" s="143"/>
      <c r="AB56" s="143"/>
      <c r="AC56" s="144"/>
      <c r="AD56" s="142"/>
      <c r="AE56" s="143"/>
      <c r="AF56" s="143"/>
      <c r="AG56" s="143"/>
      <c r="AH56" s="143"/>
      <c r="AI56" s="143"/>
      <c r="AJ56" s="144"/>
      <c r="AK56" s="142"/>
      <c r="AL56" s="143"/>
      <c r="AM56" s="143"/>
      <c r="AN56" s="143"/>
      <c r="AO56" s="143"/>
      <c r="AP56" s="143"/>
      <c r="AQ56" s="144"/>
      <c r="AR56" s="149"/>
      <c r="AS56" s="143"/>
      <c r="AT56" s="143"/>
      <c r="AU56" s="143"/>
      <c r="AV56" s="143"/>
      <c r="AW56" s="143"/>
      <c r="AX56" s="144"/>
      <c r="AY56" s="410">
        <f t="shared" si="6"/>
        <v>0</v>
      </c>
      <c r="AZ56" s="470"/>
      <c r="BA56" s="470"/>
      <c r="BB56" s="471">
        <f t="shared" si="7"/>
        <v>0</v>
      </c>
      <c r="BC56" s="471"/>
      <c r="BD56" s="471"/>
      <c r="BE56" s="475"/>
      <c r="BF56" s="476"/>
      <c r="BG56" s="477"/>
      <c r="BH56" s="484"/>
      <c r="BI56" s="485"/>
      <c r="BJ56" s="486"/>
      <c r="BK56" s="267"/>
      <c r="BL56" s="268"/>
      <c r="BM56" s="268"/>
      <c r="BN56" s="458"/>
      <c r="BO56" s="44"/>
    </row>
    <row r="57" spans="2:97" ht="21" customHeight="1" thickBot="1" x14ac:dyDescent="0.2">
      <c r="B57" s="394"/>
      <c r="C57" s="394"/>
      <c r="D57" s="504"/>
      <c r="E57" s="505"/>
      <c r="F57" s="505"/>
      <c r="G57" s="505"/>
      <c r="H57" s="505"/>
      <c r="I57" s="505"/>
      <c r="J57" s="505"/>
      <c r="K57" s="505"/>
      <c r="L57" s="505"/>
      <c r="M57" s="505"/>
      <c r="N57" s="505"/>
      <c r="O57" s="505"/>
      <c r="P57" s="506"/>
      <c r="Q57" s="507"/>
      <c r="R57" s="507"/>
      <c r="S57" s="507"/>
      <c r="T57" s="507"/>
      <c r="U57" s="507"/>
      <c r="V57" s="508"/>
      <c r="W57" s="150"/>
      <c r="X57" s="151"/>
      <c r="Y57" s="151"/>
      <c r="Z57" s="151"/>
      <c r="AA57" s="151"/>
      <c r="AB57" s="151"/>
      <c r="AC57" s="152"/>
      <c r="AD57" s="150"/>
      <c r="AE57" s="151"/>
      <c r="AF57" s="151"/>
      <c r="AG57" s="151"/>
      <c r="AH57" s="151"/>
      <c r="AI57" s="151"/>
      <c r="AJ57" s="152"/>
      <c r="AK57" s="150"/>
      <c r="AL57" s="151"/>
      <c r="AM57" s="151"/>
      <c r="AN57" s="151"/>
      <c r="AO57" s="151"/>
      <c r="AP57" s="151"/>
      <c r="AQ57" s="152"/>
      <c r="AR57" s="153"/>
      <c r="AS57" s="151"/>
      <c r="AT57" s="151"/>
      <c r="AU57" s="151"/>
      <c r="AV57" s="151"/>
      <c r="AW57" s="151"/>
      <c r="AX57" s="152"/>
      <c r="AY57" s="509">
        <f t="shared" si="6"/>
        <v>0</v>
      </c>
      <c r="AZ57" s="510"/>
      <c r="BA57" s="510"/>
      <c r="BB57" s="511">
        <f t="shared" si="7"/>
        <v>0</v>
      </c>
      <c r="BC57" s="511"/>
      <c r="BD57" s="511"/>
      <c r="BE57" s="478"/>
      <c r="BF57" s="479"/>
      <c r="BG57" s="480"/>
      <c r="BH57" s="487"/>
      <c r="BI57" s="488"/>
      <c r="BJ57" s="489"/>
      <c r="BK57" s="495"/>
      <c r="BL57" s="496"/>
      <c r="BM57" s="496"/>
      <c r="BN57" s="497"/>
      <c r="BO57" s="44"/>
    </row>
    <row r="58" spans="2:97" ht="21" customHeight="1" x14ac:dyDescent="0.15">
      <c r="B58" s="394"/>
      <c r="C58" s="538" t="s">
        <v>76</v>
      </c>
      <c r="D58" s="439"/>
      <c r="E58" s="464"/>
      <c r="F58" s="464"/>
      <c r="G58" s="464"/>
      <c r="H58" s="464"/>
      <c r="I58" s="464"/>
      <c r="J58" s="464"/>
      <c r="K58" s="464"/>
      <c r="L58" s="464"/>
      <c r="M58" s="464"/>
      <c r="N58" s="464"/>
      <c r="O58" s="464"/>
      <c r="P58" s="441"/>
      <c r="Q58" s="442"/>
      <c r="R58" s="442"/>
      <c r="S58" s="442"/>
      <c r="T58" s="442"/>
      <c r="U58" s="442"/>
      <c r="V58" s="443"/>
      <c r="W58" s="154"/>
      <c r="X58" s="155"/>
      <c r="Y58" s="155"/>
      <c r="Z58" s="155"/>
      <c r="AA58" s="155"/>
      <c r="AB58" s="155"/>
      <c r="AC58" s="156"/>
      <c r="AD58" s="154"/>
      <c r="AE58" s="155"/>
      <c r="AF58" s="155"/>
      <c r="AG58" s="155"/>
      <c r="AH58" s="155"/>
      <c r="AI58" s="155"/>
      <c r="AJ58" s="156"/>
      <c r="AK58" s="154"/>
      <c r="AL58" s="155"/>
      <c r="AM58" s="155"/>
      <c r="AN58" s="155"/>
      <c r="AO58" s="155"/>
      <c r="AP58" s="155"/>
      <c r="AQ58" s="156"/>
      <c r="AR58" s="154"/>
      <c r="AS58" s="155"/>
      <c r="AT58" s="155"/>
      <c r="AU58" s="155"/>
      <c r="AV58" s="155"/>
      <c r="AW58" s="155"/>
      <c r="AX58" s="156"/>
      <c r="AY58" s="498">
        <f t="shared" si="6"/>
        <v>0</v>
      </c>
      <c r="AZ58" s="499"/>
      <c r="BA58" s="499"/>
      <c r="BB58" s="500">
        <f t="shared" si="7"/>
        <v>0</v>
      </c>
      <c r="BC58" s="500"/>
      <c r="BD58" s="500"/>
      <c r="BE58" s="475" t="e">
        <f>ROUNDDOWN(SUM(BB58:BD69)/AY72,1)</f>
        <v>#DIV/0!</v>
      </c>
      <c r="BF58" s="476"/>
      <c r="BG58" s="477"/>
      <c r="BH58" s="501">
        <f>ROUNDDOWN(SUM(BB58:BD69)/40,1)</f>
        <v>0</v>
      </c>
      <c r="BI58" s="502"/>
      <c r="BJ58" s="503"/>
      <c r="BK58" s="490"/>
      <c r="BL58" s="491"/>
      <c r="BM58" s="491"/>
      <c r="BN58" s="492"/>
      <c r="BO58" s="44"/>
    </row>
    <row r="59" spans="2:97" ht="21" customHeight="1" x14ac:dyDescent="0.15">
      <c r="B59" s="394"/>
      <c r="C59" s="539"/>
      <c r="D59" s="456"/>
      <c r="E59" s="432"/>
      <c r="F59" s="432"/>
      <c r="G59" s="432"/>
      <c r="H59" s="432"/>
      <c r="I59" s="432"/>
      <c r="J59" s="432"/>
      <c r="K59" s="432"/>
      <c r="L59" s="432"/>
      <c r="M59" s="432"/>
      <c r="N59" s="432"/>
      <c r="O59" s="432"/>
      <c r="P59" s="467"/>
      <c r="Q59" s="468"/>
      <c r="R59" s="468"/>
      <c r="S59" s="468"/>
      <c r="T59" s="468"/>
      <c r="U59" s="468"/>
      <c r="V59" s="469"/>
      <c r="W59" s="154"/>
      <c r="X59" s="143"/>
      <c r="Y59" s="143"/>
      <c r="Z59" s="143"/>
      <c r="AA59" s="143"/>
      <c r="AB59" s="143"/>
      <c r="AC59" s="144"/>
      <c r="AD59" s="142"/>
      <c r="AE59" s="143"/>
      <c r="AF59" s="143"/>
      <c r="AG59" s="143"/>
      <c r="AH59" s="143"/>
      <c r="AI59" s="143"/>
      <c r="AJ59" s="144"/>
      <c r="AK59" s="142"/>
      <c r="AL59" s="143"/>
      <c r="AM59" s="143"/>
      <c r="AN59" s="143"/>
      <c r="AO59" s="143"/>
      <c r="AP59" s="143"/>
      <c r="AQ59" s="144"/>
      <c r="AR59" s="142"/>
      <c r="AS59" s="143"/>
      <c r="AT59" s="143"/>
      <c r="AU59" s="143"/>
      <c r="AV59" s="143"/>
      <c r="AW59" s="143"/>
      <c r="AX59" s="144"/>
      <c r="AY59" s="410">
        <f t="shared" si="6"/>
        <v>0</v>
      </c>
      <c r="AZ59" s="470"/>
      <c r="BA59" s="470"/>
      <c r="BB59" s="471">
        <f t="shared" si="7"/>
        <v>0</v>
      </c>
      <c r="BC59" s="471"/>
      <c r="BD59" s="471"/>
      <c r="BE59" s="475"/>
      <c r="BF59" s="476"/>
      <c r="BG59" s="477"/>
      <c r="BH59" s="501"/>
      <c r="BI59" s="502"/>
      <c r="BJ59" s="503"/>
      <c r="BK59" s="493"/>
      <c r="BL59" s="493"/>
      <c r="BM59" s="493"/>
      <c r="BN59" s="494"/>
      <c r="BO59" s="44"/>
    </row>
    <row r="60" spans="2:97" ht="21" customHeight="1" x14ac:dyDescent="0.15">
      <c r="B60" s="394"/>
      <c r="C60" s="539"/>
      <c r="D60" s="456"/>
      <c r="E60" s="432"/>
      <c r="F60" s="432"/>
      <c r="G60" s="432"/>
      <c r="H60" s="432"/>
      <c r="I60" s="432"/>
      <c r="J60" s="432"/>
      <c r="K60" s="432"/>
      <c r="L60" s="432"/>
      <c r="M60" s="432"/>
      <c r="N60" s="432"/>
      <c r="O60" s="432"/>
      <c r="P60" s="239"/>
      <c r="Q60" s="240"/>
      <c r="R60" s="240"/>
      <c r="S60" s="240"/>
      <c r="T60" s="240"/>
      <c r="U60" s="240"/>
      <c r="V60" s="241"/>
      <c r="W60" s="154"/>
      <c r="X60" s="155"/>
      <c r="Y60" s="155"/>
      <c r="Z60" s="155"/>
      <c r="AA60" s="155"/>
      <c r="AB60" s="155"/>
      <c r="AC60" s="156"/>
      <c r="AD60" s="154"/>
      <c r="AE60" s="155"/>
      <c r="AF60" s="155"/>
      <c r="AG60" s="155"/>
      <c r="AH60" s="155"/>
      <c r="AI60" s="155"/>
      <c r="AJ60" s="156"/>
      <c r="AK60" s="154"/>
      <c r="AL60" s="155"/>
      <c r="AM60" s="155"/>
      <c r="AN60" s="155"/>
      <c r="AO60" s="155"/>
      <c r="AP60" s="155"/>
      <c r="AQ60" s="156"/>
      <c r="AR60" s="154"/>
      <c r="AS60" s="155"/>
      <c r="AT60" s="155"/>
      <c r="AU60" s="155"/>
      <c r="AV60" s="155"/>
      <c r="AW60" s="155"/>
      <c r="AX60" s="156"/>
      <c r="AY60" s="410">
        <f t="shared" ref="AY60:AY64" si="12">SUM(W60:AX60)</f>
        <v>0</v>
      </c>
      <c r="AZ60" s="470"/>
      <c r="BA60" s="470"/>
      <c r="BB60" s="471">
        <f t="shared" ref="BB60:BB64" si="13">AY60/4</f>
        <v>0</v>
      </c>
      <c r="BC60" s="471"/>
      <c r="BD60" s="471"/>
      <c r="BE60" s="475"/>
      <c r="BF60" s="476"/>
      <c r="BG60" s="477"/>
      <c r="BH60" s="501"/>
      <c r="BI60" s="502"/>
      <c r="BJ60" s="503"/>
      <c r="BK60" s="493"/>
      <c r="BL60" s="493"/>
      <c r="BM60" s="493"/>
      <c r="BN60" s="494"/>
      <c r="BO60" s="44"/>
    </row>
    <row r="61" spans="2:97" ht="21" customHeight="1" x14ac:dyDescent="0.15">
      <c r="B61" s="394"/>
      <c r="C61" s="539"/>
      <c r="D61" s="456"/>
      <c r="E61" s="432"/>
      <c r="F61" s="432"/>
      <c r="G61" s="432"/>
      <c r="H61" s="432"/>
      <c r="I61" s="432"/>
      <c r="J61" s="432"/>
      <c r="K61" s="432"/>
      <c r="L61" s="432"/>
      <c r="M61" s="432"/>
      <c r="N61" s="432"/>
      <c r="O61" s="432"/>
      <c r="P61" s="239"/>
      <c r="Q61" s="240"/>
      <c r="R61" s="240"/>
      <c r="S61" s="240"/>
      <c r="T61" s="240"/>
      <c r="U61" s="240"/>
      <c r="V61" s="241"/>
      <c r="W61" s="154"/>
      <c r="X61" s="155"/>
      <c r="Y61" s="155"/>
      <c r="Z61" s="155"/>
      <c r="AA61" s="155"/>
      <c r="AB61" s="155"/>
      <c r="AC61" s="156"/>
      <c r="AD61" s="154"/>
      <c r="AE61" s="155"/>
      <c r="AF61" s="155"/>
      <c r="AG61" s="155"/>
      <c r="AH61" s="155"/>
      <c r="AI61" s="155"/>
      <c r="AJ61" s="156"/>
      <c r="AK61" s="154"/>
      <c r="AL61" s="155"/>
      <c r="AM61" s="155"/>
      <c r="AN61" s="155"/>
      <c r="AO61" s="155"/>
      <c r="AP61" s="155"/>
      <c r="AQ61" s="156"/>
      <c r="AR61" s="154"/>
      <c r="AS61" s="155"/>
      <c r="AT61" s="155"/>
      <c r="AU61" s="155"/>
      <c r="AV61" s="155"/>
      <c r="AW61" s="155"/>
      <c r="AX61" s="156"/>
      <c r="AY61" s="410">
        <f t="shared" si="12"/>
        <v>0</v>
      </c>
      <c r="AZ61" s="470"/>
      <c r="BA61" s="470"/>
      <c r="BB61" s="471">
        <f t="shared" si="13"/>
        <v>0</v>
      </c>
      <c r="BC61" s="471"/>
      <c r="BD61" s="471"/>
      <c r="BE61" s="475"/>
      <c r="BF61" s="476"/>
      <c r="BG61" s="477"/>
      <c r="BH61" s="501"/>
      <c r="BI61" s="502"/>
      <c r="BJ61" s="503"/>
      <c r="BK61" s="493"/>
      <c r="BL61" s="493"/>
      <c r="BM61" s="493"/>
      <c r="BN61" s="494"/>
      <c r="BO61" s="44"/>
    </row>
    <row r="62" spans="2:97" ht="21" customHeight="1" x14ac:dyDescent="0.15">
      <c r="B62" s="394"/>
      <c r="C62" s="539"/>
      <c r="D62" s="456"/>
      <c r="E62" s="432"/>
      <c r="F62" s="432"/>
      <c r="G62" s="432"/>
      <c r="H62" s="432"/>
      <c r="I62" s="432"/>
      <c r="J62" s="432"/>
      <c r="K62" s="432"/>
      <c r="L62" s="432"/>
      <c r="M62" s="432"/>
      <c r="N62" s="432"/>
      <c r="O62" s="432"/>
      <c r="P62" s="239"/>
      <c r="Q62" s="240"/>
      <c r="R62" s="240"/>
      <c r="S62" s="240"/>
      <c r="T62" s="240"/>
      <c r="U62" s="240"/>
      <c r="V62" s="241"/>
      <c r="W62" s="154"/>
      <c r="X62" s="155"/>
      <c r="Y62" s="155"/>
      <c r="Z62" s="155"/>
      <c r="AA62" s="155"/>
      <c r="AB62" s="155"/>
      <c r="AC62" s="156"/>
      <c r="AD62" s="154"/>
      <c r="AE62" s="155"/>
      <c r="AF62" s="155"/>
      <c r="AG62" s="155"/>
      <c r="AH62" s="155"/>
      <c r="AI62" s="155"/>
      <c r="AJ62" s="156"/>
      <c r="AK62" s="154"/>
      <c r="AL62" s="155"/>
      <c r="AM62" s="155"/>
      <c r="AN62" s="155"/>
      <c r="AO62" s="155"/>
      <c r="AP62" s="155"/>
      <c r="AQ62" s="156"/>
      <c r="AR62" s="154"/>
      <c r="AS62" s="155"/>
      <c r="AT62" s="155"/>
      <c r="AU62" s="155"/>
      <c r="AV62" s="155"/>
      <c r="AW62" s="155"/>
      <c r="AX62" s="156"/>
      <c r="AY62" s="410">
        <f t="shared" si="12"/>
        <v>0</v>
      </c>
      <c r="AZ62" s="470"/>
      <c r="BA62" s="470"/>
      <c r="BB62" s="471">
        <f t="shared" si="13"/>
        <v>0</v>
      </c>
      <c r="BC62" s="471"/>
      <c r="BD62" s="471"/>
      <c r="BE62" s="475"/>
      <c r="BF62" s="476"/>
      <c r="BG62" s="477"/>
      <c r="BH62" s="501"/>
      <c r="BI62" s="502"/>
      <c r="BJ62" s="503"/>
      <c r="BK62" s="493"/>
      <c r="BL62" s="493"/>
      <c r="BM62" s="493"/>
      <c r="BN62" s="494"/>
      <c r="BO62" s="44"/>
    </row>
    <row r="63" spans="2:97" ht="21" customHeight="1" x14ac:dyDescent="0.15">
      <c r="B63" s="394"/>
      <c r="C63" s="539"/>
      <c r="D63" s="456"/>
      <c r="E63" s="432"/>
      <c r="F63" s="432"/>
      <c r="G63" s="432"/>
      <c r="H63" s="432"/>
      <c r="I63" s="432"/>
      <c r="J63" s="432"/>
      <c r="K63" s="432"/>
      <c r="L63" s="432"/>
      <c r="M63" s="432"/>
      <c r="N63" s="432"/>
      <c r="O63" s="432"/>
      <c r="P63" s="239"/>
      <c r="Q63" s="240"/>
      <c r="R63" s="240"/>
      <c r="S63" s="240"/>
      <c r="T63" s="240"/>
      <c r="U63" s="240"/>
      <c r="V63" s="241"/>
      <c r="W63" s="154"/>
      <c r="X63" s="155"/>
      <c r="Y63" s="155"/>
      <c r="Z63" s="155"/>
      <c r="AA63" s="155"/>
      <c r="AB63" s="155"/>
      <c r="AC63" s="156"/>
      <c r="AD63" s="154"/>
      <c r="AE63" s="155"/>
      <c r="AF63" s="155"/>
      <c r="AG63" s="155"/>
      <c r="AH63" s="155"/>
      <c r="AI63" s="155"/>
      <c r="AJ63" s="156"/>
      <c r="AK63" s="154"/>
      <c r="AL63" s="155"/>
      <c r="AM63" s="155"/>
      <c r="AN63" s="155"/>
      <c r="AO63" s="155"/>
      <c r="AP63" s="155"/>
      <c r="AQ63" s="156"/>
      <c r="AR63" s="154"/>
      <c r="AS63" s="155"/>
      <c r="AT63" s="155"/>
      <c r="AU63" s="155"/>
      <c r="AV63" s="155"/>
      <c r="AW63" s="155"/>
      <c r="AX63" s="156"/>
      <c r="AY63" s="410">
        <f t="shared" si="12"/>
        <v>0</v>
      </c>
      <c r="AZ63" s="470"/>
      <c r="BA63" s="470"/>
      <c r="BB63" s="471">
        <f t="shared" si="13"/>
        <v>0</v>
      </c>
      <c r="BC63" s="471"/>
      <c r="BD63" s="471"/>
      <c r="BE63" s="475"/>
      <c r="BF63" s="476"/>
      <c r="BG63" s="477"/>
      <c r="BH63" s="501"/>
      <c r="BI63" s="502"/>
      <c r="BJ63" s="503"/>
      <c r="BK63" s="493"/>
      <c r="BL63" s="493"/>
      <c r="BM63" s="493"/>
      <c r="BN63" s="494"/>
      <c r="BO63" s="44"/>
    </row>
    <row r="64" spans="2:97" ht="21" customHeight="1" x14ac:dyDescent="0.15">
      <c r="B64" s="394"/>
      <c r="C64" s="539"/>
      <c r="D64" s="456"/>
      <c r="E64" s="432"/>
      <c r="F64" s="432"/>
      <c r="G64" s="432"/>
      <c r="H64" s="432"/>
      <c r="I64" s="432"/>
      <c r="J64" s="432"/>
      <c r="K64" s="432"/>
      <c r="L64" s="432"/>
      <c r="M64" s="432"/>
      <c r="N64" s="432"/>
      <c r="O64" s="432"/>
      <c r="P64" s="239"/>
      <c r="Q64" s="240"/>
      <c r="R64" s="240"/>
      <c r="S64" s="240"/>
      <c r="T64" s="240"/>
      <c r="U64" s="240"/>
      <c r="V64" s="241"/>
      <c r="W64" s="142"/>
      <c r="X64" s="143"/>
      <c r="Y64" s="143"/>
      <c r="Z64" s="143"/>
      <c r="AA64" s="143"/>
      <c r="AB64" s="143"/>
      <c r="AC64" s="144"/>
      <c r="AD64" s="142"/>
      <c r="AE64" s="143"/>
      <c r="AF64" s="143"/>
      <c r="AG64" s="143"/>
      <c r="AH64" s="143"/>
      <c r="AI64" s="143"/>
      <c r="AJ64" s="144"/>
      <c r="AK64" s="142"/>
      <c r="AL64" s="143"/>
      <c r="AM64" s="143"/>
      <c r="AN64" s="143"/>
      <c r="AO64" s="143"/>
      <c r="AP64" s="143"/>
      <c r="AQ64" s="144"/>
      <c r="AR64" s="142"/>
      <c r="AS64" s="143"/>
      <c r="AT64" s="143"/>
      <c r="AU64" s="143"/>
      <c r="AV64" s="143"/>
      <c r="AW64" s="143"/>
      <c r="AX64" s="144"/>
      <c r="AY64" s="410">
        <f t="shared" si="12"/>
        <v>0</v>
      </c>
      <c r="AZ64" s="470"/>
      <c r="BA64" s="470"/>
      <c r="BB64" s="471">
        <f t="shared" si="13"/>
        <v>0</v>
      </c>
      <c r="BC64" s="471"/>
      <c r="BD64" s="471"/>
      <c r="BE64" s="475"/>
      <c r="BF64" s="476"/>
      <c r="BG64" s="477"/>
      <c r="BH64" s="501"/>
      <c r="BI64" s="502"/>
      <c r="BJ64" s="503"/>
      <c r="BK64" s="493"/>
      <c r="BL64" s="493"/>
      <c r="BM64" s="493"/>
      <c r="BN64" s="494"/>
      <c r="BO64" s="44"/>
    </row>
    <row r="65" spans="2:86" ht="21" customHeight="1" x14ac:dyDescent="0.15">
      <c r="B65" s="394"/>
      <c r="C65" s="539"/>
      <c r="D65" s="456"/>
      <c r="E65" s="432"/>
      <c r="F65" s="432"/>
      <c r="G65" s="432"/>
      <c r="H65" s="432"/>
      <c r="I65" s="432"/>
      <c r="J65" s="432"/>
      <c r="K65" s="432"/>
      <c r="L65" s="432"/>
      <c r="M65" s="432"/>
      <c r="N65" s="432"/>
      <c r="O65" s="432"/>
      <c r="P65" s="467"/>
      <c r="Q65" s="468"/>
      <c r="R65" s="468"/>
      <c r="S65" s="468"/>
      <c r="T65" s="468"/>
      <c r="U65" s="468"/>
      <c r="V65" s="469"/>
      <c r="W65" s="154"/>
      <c r="X65" s="155"/>
      <c r="Y65" s="155"/>
      <c r="Z65" s="155"/>
      <c r="AA65" s="155"/>
      <c r="AB65" s="155"/>
      <c r="AC65" s="156"/>
      <c r="AD65" s="154"/>
      <c r="AE65" s="155"/>
      <c r="AF65" s="155"/>
      <c r="AG65" s="155"/>
      <c r="AH65" s="155"/>
      <c r="AI65" s="155"/>
      <c r="AJ65" s="156"/>
      <c r="AK65" s="154"/>
      <c r="AL65" s="155"/>
      <c r="AM65" s="155"/>
      <c r="AN65" s="155"/>
      <c r="AO65" s="155"/>
      <c r="AP65" s="155"/>
      <c r="AQ65" s="156"/>
      <c r="AR65" s="154"/>
      <c r="AS65" s="155"/>
      <c r="AT65" s="155"/>
      <c r="AU65" s="155"/>
      <c r="AV65" s="155"/>
      <c r="AW65" s="155"/>
      <c r="AX65" s="156"/>
      <c r="AY65" s="410">
        <f t="shared" si="6"/>
        <v>0</v>
      </c>
      <c r="AZ65" s="470"/>
      <c r="BA65" s="470"/>
      <c r="BB65" s="471">
        <f t="shared" si="7"/>
        <v>0</v>
      </c>
      <c r="BC65" s="471"/>
      <c r="BD65" s="471"/>
      <c r="BE65" s="475"/>
      <c r="BF65" s="476"/>
      <c r="BG65" s="477"/>
      <c r="BH65" s="501"/>
      <c r="BI65" s="502"/>
      <c r="BJ65" s="503"/>
      <c r="BK65" s="493"/>
      <c r="BL65" s="493"/>
      <c r="BM65" s="493"/>
      <c r="BN65" s="494"/>
      <c r="BO65" s="44"/>
    </row>
    <row r="66" spans="2:86" ht="21" customHeight="1" x14ac:dyDescent="0.15">
      <c r="B66" s="394"/>
      <c r="C66" s="539"/>
      <c r="D66" s="456"/>
      <c r="E66" s="432"/>
      <c r="F66" s="432"/>
      <c r="G66" s="432"/>
      <c r="H66" s="432"/>
      <c r="I66" s="432"/>
      <c r="J66" s="432"/>
      <c r="K66" s="432"/>
      <c r="L66" s="432"/>
      <c r="M66" s="432"/>
      <c r="N66" s="432"/>
      <c r="O66" s="432"/>
      <c r="P66" s="420"/>
      <c r="Q66" s="421"/>
      <c r="R66" s="421"/>
      <c r="S66" s="421"/>
      <c r="T66" s="421"/>
      <c r="U66" s="421"/>
      <c r="V66" s="422"/>
      <c r="W66" s="142"/>
      <c r="X66" s="143"/>
      <c r="Y66" s="143"/>
      <c r="Z66" s="143"/>
      <c r="AA66" s="143"/>
      <c r="AB66" s="143"/>
      <c r="AC66" s="144"/>
      <c r="AD66" s="142"/>
      <c r="AE66" s="143"/>
      <c r="AF66" s="143"/>
      <c r="AG66" s="143"/>
      <c r="AH66" s="143"/>
      <c r="AI66" s="143"/>
      <c r="AJ66" s="144"/>
      <c r="AK66" s="142"/>
      <c r="AL66" s="143"/>
      <c r="AM66" s="143"/>
      <c r="AN66" s="143"/>
      <c r="AO66" s="143"/>
      <c r="AP66" s="143"/>
      <c r="AQ66" s="144"/>
      <c r="AR66" s="142"/>
      <c r="AS66" s="143"/>
      <c r="AT66" s="143"/>
      <c r="AU66" s="143"/>
      <c r="AV66" s="143"/>
      <c r="AW66" s="143"/>
      <c r="AX66" s="144"/>
      <c r="AY66" s="410">
        <f t="shared" si="6"/>
        <v>0</v>
      </c>
      <c r="AZ66" s="470"/>
      <c r="BA66" s="470"/>
      <c r="BB66" s="471">
        <f t="shared" si="7"/>
        <v>0</v>
      </c>
      <c r="BC66" s="471"/>
      <c r="BD66" s="471"/>
      <c r="BE66" s="475"/>
      <c r="BF66" s="476"/>
      <c r="BG66" s="477"/>
      <c r="BH66" s="501"/>
      <c r="BI66" s="502"/>
      <c r="BJ66" s="503"/>
      <c r="BK66" s="493"/>
      <c r="BL66" s="493"/>
      <c r="BM66" s="493"/>
      <c r="BN66" s="494"/>
    </row>
    <row r="67" spans="2:86" ht="21" customHeight="1" x14ac:dyDescent="0.15">
      <c r="B67" s="394"/>
      <c r="C67" s="539"/>
      <c r="D67" s="456"/>
      <c r="E67" s="432"/>
      <c r="F67" s="432"/>
      <c r="G67" s="432"/>
      <c r="H67" s="432"/>
      <c r="I67" s="432"/>
      <c r="J67" s="432"/>
      <c r="K67" s="432"/>
      <c r="L67" s="432"/>
      <c r="M67" s="432"/>
      <c r="N67" s="432"/>
      <c r="O67" s="432"/>
      <c r="P67" s="420"/>
      <c r="Q67" s="421"/>
      <c r="R67" s="421"/>
      <c r="S67" s="421"/>
      <c r="T67" s="421"/>
      <c r="U67" s="421"/>
      <c r="V67" s="422"/>
      <c r="W67" s="142"/>
      <c r="X67" s="143"/>
      <c r="Y67" s="143"/>
      <c r="Z67" s="143"/>
      <c r="AA67" s="143"/>
      <c r="AB67" s="143"/>
      <c r="AC67" s="144"/>
      <c r="AD67" s="142"/>
      <c r="AE67" s="143"/>
      <c r="AF67" s="143"/>
      <c r="AG67" s="143"/>
      <c r="AH67" s="143"/>
      <c r="AI67" s="143"/>
      <c r="AJ67" s="144"/>
      <c r="AK67" s="142"/>
      <c r="AL67" s="143"/>
      <c r="AM67" s="143"/>
      <c r="AN67" s="143"/>
      <c r="AO67" s="143"/>
      <c r="AP67" s="143"/>
      <c r="AQ67" s="144"/>
      <c r="AR67" s="142"/>
      <c r="AS67" s="143"/>
      <c r="AT67" s="143"/>
      <c r="AU67" s="143"/>
      <c r="AV67" s="143"/>
      <c r="AW67" s="143"/>
      <c r="AX67" s="144"/>
      <c r="AY67" s="410">
        <f t="shared" si="6"/>
        <v>0</v>
      </c>
      <c r="AZ67" s="470"/>
      <c r="BA67" s="470"/>
      <c r="BB67" s="471">
        <f t="shared" si="7"/>
        <v>0</v>
      </c>
      <c r="BC67" s="471"/>
      <c r="BD67" s="471"/>
      <c r="BE67" s="475"/>
      <c r="BF67" s="476"/>
      <c r="BG67" s="477"/>
      <c r="BH67" s="501"/>
      <c r="BI67" s="502"/>
      <c r="BJ67" s="503"/>
      <c r="BK67" s="493"/>
      <c r="BL67" s="493"/>
      <c r="BM67" s="493"/>
      <c r="BN67" s="494"/>
      <c r="CF67" s="2"/>
      <c r="CG67" s="2"/>
      <c r="CH67" s="2"/>
    </row>
    <row r="68" spans="2:86" ht="21" customHeight="1" x14ac:dyDescent="0.15">
      <c r="B68" s="394"/>
      <c r="C68" s="539"/>
      <c r="D68" s="456"/>
      <c r="E68" s="432"/>
      <c r="F68" s="432"/>
      <c r="G68" s="432"/>
      <c r="H68" s="432"/>
      <c r="I68" s="432"/>
      <c r="J68" s="432"/>
      <c r="K68" s="432"/>
      <c r="L68" s="432"/>
      <c r="M68" s="432"/>
      <c r="N68" s="432"/>
      <c r="O68" s="432"/>
      <c r="P68" s="420"/>
      <c r="Q68" s="421"/>
      <c r="R68" s="421"/>
      <c r="S68" s="421"/>
      <c r="T68" s="421"/>
      <c r="U68" s="421"/>
      <c r="V68" s="422"/>
      <c r="W68" s="142"/>
      <c r="X68" s="143"/>
      <c r="Y68" s="143"/>
      <c r="Z68" s="143"/>
      <c r="AA68" s="143"/>
      <c r="AB68" s="143"/>
      <c r="AC68" s="144"/>
      <c r="AD68" s="142"/>
      <c r="AE68" s="143"/>
      <c r="AF68" s="143"/>
      <c r="AG68" s="143"/>
      <c r="AH68" s="143"/>
      <c r="AI68" s="143"/>
      <c r="AJ68" s="144"/>
      <c r="AK68" s="142"/>
      <c r="AL68" s="143"/>
      <c r="AM68" s="143"/>
      <c r="AN68" s="143"/>
      <c r="AO68" s="143"/>
      <c r="AP68" s="143"/>
      <c r="AQ68" s="144"/>
      <c r="AR68" s="142"/>
      <c r="AS68" s="143"/>
      <c r="AT68" s="143"/>
      <c r="AU68" s="143"/>
      <c r="AV68" s="143"/>
      <c r="AW68" s="143"/>
      <c r="AX68" s="144"/>
      <c r="AY68" s="410">
        <f t="shared" si="6"/>
        <v>0</v>
      </c>
      <c r="AZ68" s="470"/>
      <c r="BA68" s="470"/>
      <c r="BB68" s="471">
        <f t="shared" si="7"/>
        <v>0</v>
      </c>
      <c r="BC68" s="471"/>
      <c r="BD68" s="471"/>
      <c r="BE68" s="475"/>
      <c r="BF68" s="476"/>
      <c r="BG68" s="477"/>
      <c r="BH68" s="501"/>
      <c r="BI68" s="502"/>
      <c r="BJ68" s="503"/>
      <c r="BK68" s="493"/>
      <c r="BL68" s="493"/>
      <c r="BM68" s="493"/>
      <c r="BN68" s="494"/>
      <c r="CF68" s="2"/>
      <c r="CG68" s="2"/>
      <c r="CH68" s="2"/>
    </row>
    <row r="69" spans="2:86" ht="21" customHeight="1" thickBot="1" x14ac:dyDescent="0.2">
      <c r="B69" s="394"/>
      <c r="C69" s="540"/>
      <c r="D69" s="530"/>
      <c r="E69" s="531"/>
      <c r="F69" s="531"/>
      <c r="G69" s="531"/>
      <c r="H69" s="531"/>
      <c r="I69" s="531"/>
      <c r="J69" s="532"/>
      <c r="K69" s="532"/>
      <c r="L69" s="532"/>
      <c r="M69" s="532"/>
      <c r="N69" s="532"/>
      <c r="O69" s="532"/>
      <c r="P69" s="533"/>
      <c r="Q69" s="534"/>
      <c r="R69" s="534"/>
      <c r="S69" s="534"/>
      <c r="T69" s="534"/>
      <c r="U69" s="534"/>
      <c r="V69" s="535"/>
      <c r="W69" s="150"/>
      <c r="X69" s="151"/>
      <c r="Y69" s="151"/>
      <c r="Z69" s="151"/>
      <c r="AA69" s="151"/>
      <c r="AB69" s="151"/>
      <c r="AC69" s="152"/>
      <c r="AD69" s="150"/>
      <c r="AE69" s="151"/>
      <c r="AF69" s="151"/>
      <c r="AG69" s="151"/>
      <c r="AH69" s="151"/>
      <c r="AI69" s="151"/>
      <c r="AJ69" s="152"/>
      <c r="AK69" s="150"/>
      <c r="AL69" s="151"/>
      <c r="AM69" s="151"/>
      <c r="AN69" s="151"/>
      <c r="AO69" s="151"/>
      <c r="AP69" s="151"/>
      <c r="AQ69" s="152"/>
      <c r="AR69" s="150"/>
      <c r="AS69" s="151"/>
      <c r="AT69" s="151"/>
      <c r="AU69" s="151"/>
      <c r="AV69" s="151"/>
      <c r="AW69" s="151"/>
      <c r="AX69" s="152"/>
      <c r="AY69" s="424">
        <f>SUM(W69:AX69)</f>
        <v>0</v>
      </c>
      <c r="AZ69" s="536"/>
      <c r="BA69" s="536"/>
      <c r="BB69" s="537">
        <f t="shared" si="7"/>
        <v>0</v>
      </c>
      <c r="BC69" s="537"/>
      <c r="BD69" s="537"/>
      <c r="BE69" s="475"/>
      <c r="BF69" s="476"/>
      <c r="BG69" s="477"/>
      <c r="BH69" s="501"/>
      <c r="BI69" s="502"/>
      <c r="BJ69" s="503"/>
      <c r="BK69" s="525"/>
      <c r="BL69" s="525"/>
      <c r="BM69" s="525"/>
      <c r="BN69" s="526"/>
    </row>
    <row r="70" spans="2:86" ht="21" customHeight="1" thickBot="1" x14ac:dyDescent="0.2">
      <c r="B70" s="394"/>
      <c r="C70" s="513" t="s">
        <v>79</v>
      </c>
      <c r="D70" s="514"/>
      <c r="E70" s="514"/>
      <c r="F70" s="514"/>
      <c r="G70" s="514"/>
      <c r="H70" s="514"/>
      <c r="I70" s="514"/>
      <c r="J70" s="514"/>
      <c r="K70" s="514"/>
      <c r="L70" s="514"/>
      <c r="M70" s="514"/>
      <c r="N70" s="514"/>
      <c r="O70" s="514"/>
      <c r="P70" s="514"/>
      <c r="Q70" s="514"/>
      <c r="R70" s="514"/>
      <c r="S70" s="514"/>
      <c r="T70" s="514"/>
      <c r="U70" s="514"/>
      <c r="V70" s="515"/>
      <c r="W70" s="46">
        <f t="shared" ref="W70:AX70" si="14">SUM(W44:W69)</f>
        <v>0</v>
      </c>
      <c r="X70" s="47">
        <f t="shared" si="14"/>
        <v>0</v>
      </c>
      <c r="Y70" s="47">
        <f t="shared" si="14"/>
        <v>0</v>
      </c>
      <c r="Z70" s="47">
        <f t="shared" si="14"/>
        <v>0</v>
      </c>
      <c r="AA70" s="47">
        <f t="shared" si="14"/>
        <v>0</v>
      </c>
      <c r="AB70" s="47">
        <f t="shared" si="14"/>
        <v>0</v>
      </c>
      <c r="AC70" s="48">
        <f t="shared" si="14"/>
        <v>0</v>
      </c>
      <c r="AD70" s="46">
        <f t="shared" si="14"/>
        <v>0</v>
      </c>
      <c r="AE70" s="47">
        <f t="shared" si="14"/>
        <v>0</v>
      </c>
      <c r="AF70" s="47">
        <f t="shared" si="14"/>
        <v>0</v>
      </c>
      <c r="AG70" s="47">
        <f t="shared" si="14"/>
        <v>0</v>
      </c>
      <c r="AH70" s="47">
        <f t="shared" si="14"/>
        <v>0</v>
      </c>
      <c r="AI70" s="47">
        <f t="shared" si="14"/>
        <v>0</v>
      </c>
      <c r="AJ70" s="48">
        <f t="shared" si="14"/>
        <v>0</v>
      </c>
      <c r="AK70" s="46">
        <f t="shared" si="14"/>
        <v>0</v>
      </c>
      <c r="AL70" s="47">
        <f t="shared" si="14"/>
        <v>0</v>
      </c>
      <c r="AM70" s="47">
        <f t="shared" si="14"/>
        <v>0</v>
      </c>
      <c r="AN70" s="47">
        <f t="shared" si="14"/>
        <v>0</v>
      </c>
      <c r="AO70" s="47">
        <f t="shared" si="14"/>
        <v>0</v>
      </c>
      <c r="AP70" s="47">
        <f t="shared" si="14"/>
        <v>0</v>
      </c>
      <c r="AQ70" s="48">
        <f t="shared" si="14"/>
        <v>0</v>
      </c>
      <c r="AR70" s="46">
        <f t="shared" si="14"/>
        <v>0</v>
      </c>
      <c r="AS70" s="47">
        <f t="shared" si="14"/>
        <v>0</v>
      </c>
      <c r="AT70" s="47">
        <f t="shared" si="14"/>
        <v>0</v>
      </c>
      <c r="AU70" s="47">
        <f t="shared" si="14"/>
        <v>0</v>
      </c>
      <c r="AV70" s="47">
        <f t="shared" si="14"/>
        <v>0</v>
      </c>
      <c r="AW70" s="47">
        <f t="shared" si="14"/>
        <v>0</v>
      </c>
      <c r="AX70" s="48">
        <f t="shared" si="14"/>
        <v>0</v>
      </c>
      <c r="AY70" s="403">
        <f>SUM(AY44:BA69)</f>
        <v>0</v>
      </c>
      <c r="AZ70" s="516"/>
      <c r="BA70" s="516"/>
      <c r="BB70" s="517">
        <f>SUM($BB$44:$BD$69)</f>
        <v>0</v>
      </c>
      <c r="BC70" s="517"/>
      <c r="BD70" s="517"/>
      <c r="BE70" s="527" t="e">
        <f>SUM(BE44:BG69)</f>
        <v>#DIV/0!</v>
      </c>
      <c r="BF70" s="527"/>
      <c r="BG70" s="527"/>
      <c r="BH70" s="528">
        <f>SUM(BH44:BJ69)</f>
        <v>0</v>
      </c>
      <c r="BI70" s="529"/>
      <c r="BJ70" s="529"/>
      <c r="BK70" s="523"/>
      <c r="BL70" s="523"/>
      <c r="BM70" s="523"/>
      <c r="BN70" s="524"/>
    </row>
    <row r="71" spans="2:86" ht="21" customHeight="1" thickBot="1" x14ac:dyDescent="0.2">
      <c r="B71" s="395"/>
      <c r="C71" s="513" t="s">
        <v>78</v>
      </c>
      <c r="D71" s="514"/>
      <c r="E71" s="514"/>
      <c r="F71" s="514"/>
      <c r="G71" s="514"/>
      <c r="H71" s="514"/>
      <c r="I71" s="514"/>
      <c r="J71" s="514"/>
      <c r="K71" s="514"/>
      <c r="L71" s="514"/>
      <c r="M71" s="514"/>
      <c r="N71" s="514"/>
      <c r="O71" s="514"/>
      <c r="P71" s="514"/>
      <c r="Q71" s="514"/>
      <c r="R71" s="514"/>
      <c r="S71" s="514"/>
      <c r="T71" s="514"/>
      <c r="U71" s="514"/>
      <c r="V71" s="515"/>
      <c r="W71" s="49">
        <f t="shared" ref="W71:AM71" si="15">SUM(W38:W66)</f>
        <v>0</v>
      </c>
      <c r="X71" s="50">
        <f t="shared" si="15"/>
        <v>0</v>
      </c>
      <c r="Y71" s="50">
        <f t="shared" si="15"/>
        <v>0</v>
      </c>
      <c r="Z71" s="50">
        <f t="shared" si="15"/>
        <v>0</v>
      </c>
      <c r="AA71" s="50">
        <f t="shared" si="15"/>
        <v>0</v>
      </c>
      <c r="AB71" s="50">
        <f t="shared" si="15"/>
        <v>0</v>
      </c>
      <c r="AC71" s="51">
        <f t="shared" si="15"/>
        <v>0</v>
      </c>
      <c r="AD71" s="49">
        <f t="shared" si="15"/>
        <v>0</v>
      </c>
      <c r="AE71" s="50">
        <f t="shared" si="15"/>
        <v>0</v>
      </c>
      <c r="AF71" s="50">
        <f t="shared" si="15"/>
        <v>0</v>
      </c>
      <c r="AG71" s="50">
        <f t="shared" si="15"/>
        <v>0</v>
      </c>
      <c r="AH71" s="50">
        <f t="shared" si="15"/>
        <v>0</v>
      </c>
      <c r="AI71" s="50">
        <f t="shared" si="15"/>
        <v>0</v>
      </c>
      <c r="AJ71" s="51">
        <f t="shared" si="15"/>
        <v>0</v>
      </c>
      <c r="AK71" s="49">
        <f t="shared" si="15"/>
        <v>0</v>
      </c>
      <c r="AL71" s="50">
        <f t="shared" si="15"/>
        <v>0</v>
      </c>
      <c r="AM71" s="50">
        <f t="shared" si="15"/>
        <v>0</v>
      </c>
      <c r="AN71" s="50">
        <f>SUM(AN38:AN67)</f>
        <v>0</v>
      </c>
      <c r="AO71" s="50">
        <f t="shared" ref="AO71:AX71" si="16">SUM(AO38:AO66)</f>
        <v>0</v>
      </c>
      <c r="AP71" s="50">
        <f t="shared" si="16"/>
        <v>0</v>
      </c>
      <c r="AQ71" s="51">
        <f t="shared" si="16"/>
        <v>0</v>
      </c>
      <c r="AR71" s="49">
        <f t="shared" si="16"/>
        <v>0</v>
      </c>
      <c r="AS71" s="50">
        <f t="shared" si="16"/>
        <v>0</v>
      </c>
      <c r="AT71" s="50">
        <f t="shared" si="16"/>
        <v>0</v>
      </c>
      <c r="AU71" s="50">
        <f t="shared" si="16"/>
        <v>0</v>
      </c>
      <c r="AV71" s="50">
        <f t="shared" si="16"/>
        <v>0</v>
      </c>
      <c r="AW71" s="50">
        <f t="shared" si="16"/>
        <v>0</v>
      </c>
      <c r="AX71" s="51">
        <f t="shared" si="16"/>
        <v>0</v>
      </c>
      <c r="AY71" s="403">
        <f>SUM(AY39:BA66)</f>
        <v>0</v>
      </c>
      <c r="AZ71" s="516"/>
      <c r="BA71" s="516"/>
      <c r="BB71" s="517">
        <f>SUM($BB$38:$BD$69)</f>
        <v>0</v>
      </c>
      <c r="BC71" s="517"/>
      <c r="BD71" s="517"/>
      <c r="BE71" s="518"/>
      <c r="BF71" s="519"/>
      <c r="BG71" s="520"/>
      <c r="BH71" s="521"/>
      <c r="BI71" s="522"/>
      <c r="BJ71" s="522"/>
      <c r="BK71" s="523"/>
      <c r="BL71" s="523"/>
      <c r="BM71" s="523"/>
      <c r="BN71" s="524"/>
    </row>
    <row r="72" spans="2:86" ht="21" customHeight="1" thickBot="1" x14ac:dyDescent="0.2">
      <c r="B72" s="5" t="s">
        <v>35</v>
      </c>
      <c r="C72" s="23"/>
      <c r="D72" s="52"/>
      <c r="E72" s="167"/>
      <c r="F72" s="167"/>
      <c r="G72" s="167"/>
      <c r="H72" s="167"/>
      <c r="I72" s="167"/>
      <c r="J72" s="167"/>
      <c r="K72" s="167"/>
      <c r="L72" s="167"/>
      <c r="M72" s="167"/>
      <c r="N72" s="167"/>
      <c r="O72" s="167"/>
      <c r="P72" s="167"/>
      <c r="Q72" s="167"/>
      <c r="R72" s="167"/>
      <c r="S72" s="167"/>
      <c r="T72" s="167"/>
      <c r="U72" s="167"/>
      <c r="V72" s="167"/>
      <c r="W72" s="165"/>
      <c r="X72" s="165"/>
      <c r="Y72" s="165"/>
      <c r="Z72" s="165"/>
      <c r="AA72" s="165"/>
      <c r="AB72" s="165"/>
      <c r="AC72" s="165"/>
      <c r="AD72" s="165"/>
      <c r="AE72" s="165"/>
      <c r="AF72" s="165"/>
      <c r="AG72" s="165"/>
      <c r="AH72" s="165"/>
      <c r="AI72" s="165"/>
      <c r="AJ72" s="165"/>
      <c r="AK72" s="165"/>
      <c r="AL72" s="165"/>
      <c r="AM72" s="165"/>
      <c r="AN72" s="165"/>
      <c r="AO72" s="165"/>
      <c r="AP72" s="165"/>
      <c r="AQ72" s="165"/>
      <c r="AR72" s="165"/>
      <c r="AS72" s="165"/>
      <c r="AT72" s="165"/>
      <c r="AU72" s="165"/>
      <c r="AV72" s="165"/>
      <c r="AW72" s="165"/>
      <c r="AX72" s="166"/>
      <c r="AY72" s="512"/>
      <c r="AZ72" s="400"/>
      <c r="BA72" s="400"/>
      <c r="BB72" s="400"/>
      <c r="BC72" s="400"/>
      <c r="BD72" s="400"/>
      <c r="BE72" s="400"/>
      <c r="BF72" s="400"/>
      <c r="BG72" s="400"/>
      <c r="BH72" s="400"/>
      <c r="BI72" s="400"/>
      <c r="BJ72" s="400"/>
      <c r="BK72" s="400"/>
      <c r="BL72" s="400"/>
      <c r="BM72" s="400"/>
      <c r="BN72" s="401"/>
    </row>
    <row r="73" spans="2:86" ht="21" customHeight="1" x14ac:dyDescent="0.15">
      <c r="G73" s="1"/>
    </row>
    <row r="74" spans="2:86" ht="21" customHeight="1" x14ac:dyDescent="0.15">
      <c r="B74" s="1" t="s">
        <v>146</v>
      </c>
    </row>
    <row r="75" spans="2:86" ht="21" customHeight="1" x14ac:dyDescent="0.15">
      <c r="B75" s="1" t="s">
        <v>115</v>
      </c>
      <c r="G75" s="1"/>
    </row>
    <row r="76" spans="2:86" ht="21" customHeight="1" x14ac:dyDescent="0.15">
      <c r="G76" s="1"/>
    </row>
    <row r="87" spans="2:2" ht="21" customHeight="1" x14ac:dyDescent="0.15">
      <c r="B87" s="228" t="s">
        <v>152</v>
      </c>
    </row>
  </sheetData>
  <mergeCells count="523">
    <mergeCell ref="AY61:BA61"/>
    <mergeCell ref="BB61:BD61"/>
    <mergeCell ref="AY62:BA62"/>
    <mergeCell ref="BB62:BD62"/>
    <mergeCell ref="AY63:BA63"/>
    <mergeCell ref="BB63:BD63"/>
    <mergeCell ref="AY64:BA64"/>
    <mergeCell ref="BB64:BD64"/>
    <mergeCell ref="BK60:BN60"/>
    <mergeCell ref="BK61:BN61"/>
    <mergeCell ref="BK62:BN62"/>
    <mergeCell ref="BK63:BN63"/>
    <mergeCell ref="BK64:BN64"/>
    <mergeCell ref="M61:O61"/>
    <mergeCell ref="D62:I62"/>
    <mergeCell ref="J62:L62"/>
    <mergeCell ref="M62:O62"/>
    <mergeCell ref="D63:I63"/>
    <mergeCell ref="J63:L63"/>
    <mergeCell ref="M63:O63"/>
    <mergeCell ref="D64:I64"/>
    <mergeCell ref="J64:L64"/>
    <mergeCell ref="M64:O64"/>
    <mergeCell ref="AY54:BA54"/>
    <mergeCell ref="BB54:BD54"/>
    <mergeCell ref="BK54:BN54"/>
    <mergeCell ref="BK47:BN47"/>
    <mergeCell ref="BK48:BN48"/>
    <mergeCell ref="BK49:BN49"/>
    <mergeCell ref="BK50:BN50"/>
    <mergeCell ref="BK51:BN51"/>
    <mergeCell ref="D60:I60"/>
    <mergeCell ref="J60:L60"/>
    <mergeCell ref="M60:O60"/>
    <mergeCell ref="AY60:BA60"/>
    <mergeCell ref="BB60:BD60"/>
    <mergeCell ref="AY47:BA47"/>
    <mergeCell ref="BB47:BD47"/>
    <mergeCell ref="AY48:BA48"/>
    <mergeCell ref="BB48:BD48"/>
    <mergeCell ref="AY49:BA49"/>
    <mergeCell ref="BB49:BD49"/>
    <mergeCell ref="AY50:BA50"/>
    <mergeCell ref="BB50:BD50"/>
    <mergeCell ref="AY51:BA51"/>
    <mergeCell ref="BB51:BD51"/>
    <mergeCell ref="J50:L50"/>
    <mergeCell ref="M50:O50"/>
    <mergeCell ref="D51:I51"/>
    <mergeCell ref="J51:L51"/>
    <mergeCell ref="M51:O51"/>
    <mergeCell ref="D47:I47"/>
    <mergeCell ref="J47:L47"/>
    <mergeCell ref="M47:O47"/>
    <mergeCell ref="D54:I54"/>
    <mergeCell ref="J54:L54"/>
    <mergeCell ref="M54:O54"/>
    <mergeCell ref="AY72:BN72"/>
    <mergeCell ref="C71:V71"/>
    <mergeCell ref="AY71:BA71"/>
    <mergeCell ref="BB71:BD71"/>
    <mergeCell ref="BE71:BG71"/>
    <mergeCell ref="BH71:BJ71"/>
    <mergeCell ref="BK71:BN71"/>
    <mergeCell ref="BK69:BN69"/>
    <mergeCell ref="C70:V70"/>
    <mergeCell ref="AY70:BA70"/>
    <mergeCell ref="BB70:BD70"/>
    <mergeCell ref="BE70:BG70"/>
    <mergeCell ref="BH70:BJ70"/>
    <mergeCell ref="BK70:BN70"/>
    <mergeCell ref="D69:I69"/>
    <mergeCell ref="J69:L69"/>
    <mergeCell ref="M69:O69"/>
    <mergeCell ref="P69:V69"/>
    <mergeCell ref="AY69:BA69"/>
    <mergeCell ref="BB69:BD69"/>
    <mergeCell ref="C58:C69"/>
    <mergeCell ref="BK67:BN67"/>
    <mergeCell ref="D61:I61"/>
    <mergeCell ref="J61:L61"/>
    <mergeCell ref="D68:I68"/>
    <mergeCell ref="J68:L68"/>
    <mergeCell ref="M68:O68"/>
    <mergeCell ref="P68:V68"/>
    <mergeCell ref="AY68:BA68"/>
    <mergeCell ref="BB68:BD68"/>
    <mergeCell ref="BK68:BN68"/>
    <mergeCell ref="D67:I67"/>
    <mergeCell ref="J67:L67"/>
    <mergeCell ref="M67:O67"/>
    <mergeCell ref="P67:V67"/>
    <mergeCell ref="AY67:BA67"/>
    <mergeCell ref="BB67:BD67"/>
    <mergeCell ref="D66:I66"/>
    <mergeCell ref="J66:L66"/>
    <mergeCell ref="M66:O66"/>
    <mergeCell ref="P66:V66"/>
    <mergeCell ref="AY66:BA66"/>
    <mergeCell ref="BB66:BD66"/>
    <mergeCell ref="BK66:BN66"/>
    <mergeCell ref="D65:I65"/>
    <mergeCell ref="J65:L65"/>
    <mergeCell ref="M65:O65"/>
    <mergeCell ref="P65:V65"/>
    <mergeCell ref="AY65:BA65"/>
    <mergeCell ref="BB65:BD65"/>
    <mergeCell ref="BK58:BN58"/>
    <mergeCell ref="D59:I59"/>
    <mergeCell ref="J59:L59"/>
    <mergeCell ref="M59:O59"/>
    <mergeCell ref="P59:V59"/>
    <mergeCell ref="AY59:BA59"/>
    <mergeCell ref="BB59:BD59"/>
    <mergeCell ref="BK59:BN59"/>
    <mergeCell ref="BK57:BN57"/>
    <mergeCell ref="D58:I58"/>
    <mergeCell ref="J58:L58"/>
    <mergeCell ref="M58:O58"/>
    <mergeCell ref="P58:V58"/>
    <mergeCell ref="AY58:BA58"/>
    <mergeCell ref="BB58:BD58"/>
    <mergeCell ref="BE58:BG69"/>
    <mergeCell ref="BH58:BJ69"/>
    <mergeCell ref="D57:I57"/>
    <mergeCell ref="J57:L57"/>
    <mergeCell ref="M57:O57"/>
    <mergeCell ref="P57:V57"/>
    <mergeCell ref="AY57:BA57"/>
    <mergeCell ref="BB57:BD57"/>
    <mergeCell ref="BK65:BN65"/>
    <mergeCell ref="BK55:BN55"/>
    <mergeCell ref="D56:I56"/>
    <mergeCell ref="J56:L56"/>
    <mergeCell ref="M56:O56"/>
    <mergeCell ref="P56:V56"/>
    <mergeCell ref="AY56:BA56"/>
    <mergeCell ref="BB56:BD56"/>
    <mergeCell ref="BK56:BN56"/>
    <mergeCell ref="D55:I55"/>
    <mergeCell ref="J55:L55"/>
    <mergeCell ref="M55:O55"/>
    <mergeCell ref="P55:V55"/>
    <mergeCell ref="AY55:BA55"/>
    <mergeCell ref="BB55:BD55"/>
    <mergeCell ref="P45:V45"/>
    <mergeCell ref="AY45:BA45"/>
    <mergeCell ref="BB45:BD45"/>
    <mergeCell ref="BK52:BN52"/>
    <mergeCell ref="D53:I53"/>
    <mergeCell ref="J53:L53"/>
    <mergeCell ref="M53:O53"/>
    <mergeCell ref="P53:V53"/>
    <mergeCell ref="AY53:BA53"/>
    <mergeCell ref="BB53:BD53"/>
    <mergeCell ref="BK53:BN53"/>
    <mergeCell ref="D52:I52"/>
    <mergeCell ref="J52:L52"/>
    <mergeCell ref="M52:O52"/>
    <mergeCell ref="P52:V52"/>
    <mergeCell ref="AY52:BA52"/>
    <mergeCell ref="BB52:BD52"/>
    <mergeCell ref="D48:I48"/>
    <mergeCell ref="J48:L48"/>
    <mergeCell ref="M48:O48"/>
    <mergeCell ref="D49:I49"/>
    <mergeCell ref="J49:L49"/>
    <mergeCell ref="M49:O49"/>
    <mergeCell ref="D50:I50"/>
    <mergeCell ref="BK43:BN43"/>
    <mergeCell ref="CF43:CK46"/>
    <mergeCell ref="CL43:CP43"/>
    <mergeCell ref="C44:C57"/>
    <mergeCell ref="D44:I44"/>
    <mergeCell ref="J44:L44"/>
    <mergeCell ref="M44:O44"/>
    <mergeCell ref="P44:V44"/>
    <mergeCell ref="AY44:BA44"/>
    <mergeCell ref="BB44:BD44"/>
    <mergeCell ref="BK45:BN45"/>
    <mergeCell ref="CL45:CP45"/>
    <mergeCell ref="D46:I46"/>
    <mergeCell ref="J46:L46"/>
    <mergeCell ref="M46:O46"/>
    <mergeCell ref="P46:V46"/>
    <mergeCell ref="AY46:BA46"/>
    <mergeCell ref="BB46:BD46"/>
    <mergeCell ref="BK46:BN46"/>
    <mergeCell ref="CL46:CP46"/>
    <mergeCell ref="BE44:BG57"/>
    <mergeCell ref="BH44:BJ57"/>
    <mergeCell ref="BK44:BN44"/>
    <mergeCell ref="CL44:CP44"/>
    <mergeCell ref="BK41:BN41"/>
    <mergeCell ref="D42:I42"/>
    <mergeCell ref="J42:L42"/>
    <mergeCell ref="M42:O42"/>
    <mergeCell ref="P42:V42"/>
    <mergeCell ref="AY42:BA42"/>
    <mergeCell ref="BB42:BD42"/>
    <mergeCell ref="BE42:BG42"/>
    <mergeCell ref="BH42:BJ42"/>
    <mergeCell ref="BK42:BN42"/>
    <mergeCell ref="BK38:BN38"/>
    <mergeCell ref="C39:C43"/>
    <mergeCell ref="D39:I39"/>
    <mergeCell ref="J39:L39"/>
    <mergeCell ref="M39:O39"/>
    <mergeCell ref="P39:V39"/>
    <mergeCell ref="AY39:BA39"/>
    <mergeCell ref="BB39:BD39"/>
    <mergeCell ref="BE39:BG39"/>
    <mergeCell ref="BH39:BJ39"/>
    <mergeCell ref="BK39:BN39"/>
    <mergeCell ref="D40:I40"/>
    <mergeCell ref="J40:L40"/>
    <mergeCell ref="M40:O40"/>
    <mergeCell ref="P40:V40"/>
    <mergeCell ref="AY40:BA40"/>
    <mergeCell ref="BB40:BD40"/>
    <mergeCell ref="BE40:BG40"/>
    <mergeCell ref="BH40:BJ40"/>
    <mergeCell ref="BK40:BN40"/>
    <mergeCell ref="D41:I41"/>
    <mergeCell ref="J41:L41"/>
    <mergeCell ref="M41:O41"/>
    <mergeCell ref="P41:V41"/>
    <mergeCell ref="B38:B71"/>
    <mergeCell ref="D38:I38"/>
    <mergeCell ref="J38:L38"/>
    <mergeCell ref="M38:O38"/>
    <mergeCell ref="P38:V38"/>
    <mergeCell ref="AY38:BA38"/>
    <mergeCell ref="BB38:BD38"/>
    <mergeCell ref="BE38:BG38"/>
    <mergeCell ref="BH38:BJ38"/>
    <mergeCell ref="AY41:BA41"/>
    <mergeCell ref="BB41:BD41"/>
    <mergeCell ref="BE41:BG41"/>
    <mergeCell ref="BH41:BJ41"/>
    <mergeCell ref="D43:I43"/>
    <mergeCell ref="J43:L43"/>
    <mergeCell ref="M43:O43"/>
    <mergeCell ref="P43:V43"/>
    <mergeCell ref="AY43:BA43"/>
    <mergeCell ref="BB43:BD43"/>
    <mergeCell ref="BE43:BG43"/>
    <mergeCell ref="BH43:BJ43"/>
    <mergeCell ref="D45:I45"/>
    <mergeCell ref="J45:L45"/>
    <mergeCell ref="M45:O45"/>
    <mergeCell ref="BG32:BI32"/>
    <mergeCell ref="BJ32:BL32"/>
    <mergeCell ref="B36:B37"/>
    <mergeCell ref="D36:I37"/>
    <mergeCell ref="J36:O37"/>
    <mergeCell ref="P36:V37"/>
    <mergeCell ref="W36:AC36"/>
    <mergeCell ref="AD36:AJ36"/>
    <mergeCell ref="AK36:AQ36"/>
    <mergeCell ref="AR36:AX36"/>
    <mergeCell ref="K32:M32"/>
    <mergeCell ref="N32:P32"/>
    <mergeCell ref="AA32:AC32"/>
    <mergeCell ref="AD32:AF32"/>
    <mergeCell ref="AQ32:AS32"/>
    <mergeCell ref="AT32:AV32"/>
    <mergeCell ref="AY36:BA37"/>
    <mergeCell ref="BB36:BD37"/>
    <mergeCell ref="BE36:BG37"/>
    <mergeCell ref="BH36:BJ37"/>
    <mergeCell ref="BK36:BN37"/>
    <mergeCell ref="AJ30:AN30"/>
    <mergeCell ref="AO30:AR30"/>
    <mergeCell ref="AS30:AV30"/>
    <mergeCell ref="AZ30:BD30"/>
    <mergeCell ref="BE30:BH30"/>
    <mergeCell ref="BI30:BL30"/>
    <mergeCell ref="D30:H30"/>
    <mergeCell ref="I30:L30"/>
    <mergeCell ref="M30:P30"/>
    <mergeCell ref="T30:X30"/>
    <mergeCell ref="Y30:AB30"/>
    <mergeCell ref="AC30:AF30"/>
    <mergeCell ref="AJ29:AN29"/>
    <mergeCell ref="AO29:AR29"/>
    <mergeCell ref="AS29:AV29"/>
    <mergeCell ref="AZ29:BD29"/>
    <mergeCell ref="BE29:BH29"/>
    <mergeCell ref="BI29:BL29"/>
    <mergeCell ref="D29:H29"/>
    <mergeCell ref="I29:L29"/>
    <mergeCell ref="M29:P29"/>
    <mergeCell ref="T29:X29"/>
    <mergeCell ref="Y29:AB29"/>
    <mergeCell ref="AC29:AF29"/>
    <mergeCell ref="AJ28:AN28"/>
    <mergeCell ref="AO28:AR28"/>
    <mergeCell ref="AS28:AV28"/>
    <mergeCell ref="AZ28:BD28"/>
    <mergeCell ref="BE28:BH28"/>
    <mergeCell ref="BI28:BL28"/>
    <mergeCell ref="D28:H28"/>
    <mergeCell ref="I28:L28"/>
    <mergeCell ref="M28:P28"/>
    <mergeCell ref="T28:X28"/>
    <mergeCell ref="Y28:AB28"/>
    <mergeCell ref="AC28:AF28"/>
    <mergeCell ref="AJ27:AN27"/>
    <mergeCell ref="AO27:AR27"/>
    <mergeCell ref="AS27:AV27"/>
    <mergeCell ref="AZ27:BD27"/>
    <mergeCell ref="BE27:BH27"/>
    <mergeCell ref="BI27:BL27"/>
    <mergeCell ref="D27:H27"/>
    <mergeCell ref="I27:L27"/>
    <mergeCell ref="M27:P27"/>
    <mergeCell ref="T27:X27"/>
    <mergeCell ref="Y27:AB27"/>
    <mergeCell ref="AC27:AF27"/>
    <mergeCell ref="Z21:BM23"/>
    <mergeCell ref="D25:AF25"/>
    <mergeCell ref="AJ25:BL25"/>
    <mergeCell ref="D26:H26"/>
    <mergeCell ref="T26:X26"/>
    <mergeCell ref="AJ26:AN26"/>
    <mergeCell ref="AZ26:BD26"/>
    <mergeCell ref="Z17:AD17"/>
    <mergeCell ref="AE17:AH17"/>
    <mergeCell ref="AI17:AK17"/>
    <mergeCell ref="AL17:AN17"/>
    <mergeCell ref="AQ17:AU17"/>
    <mergeCell ref="AV17:AY17"/>
    <mergeCell ref="BH17:BU17"/>
    <mergeCell ref="BH18:BU18"/>
    <mergeCell ref="Z16:AD16"/>
    <mergeCell ref="AE16:AH16"/>
    <mergeCell ref="AI16:AK16"/>
    <mergeCell ref="AL16:AN16"/>
    <mergeCell ref="AQ16:AU16"/>
    <mergeCell ref="AV16:AY16"/>
    <mergeCell ref="AZ16:BB16"/>
    <mergeCell ref="BC16:BE16"/>
    <mergeCell ref="AZ17:BB17"/>
    <mergeCell ref="BC17:BE17"/>
    <mergeCell ref="BQ13:BS13"/>
    <mergeCell ref="CA13:CD13"/>
    <mergeCell ref="CE13:CG13"/>
    <mergeCell ref="CH14:CJ14"/>
    <mergeCell ref="Z15:AD15"/>
    <mergeCell ref="AE15:AH15"/>
    <mergeCell ref="AI15:AK15"/>
    <mergeCell ref="AL15:AN15"/>
    <mergeCell ref="AQ15:AU15"/>
    <mergeCell ref="AV15:AY15"/>
    <mergeCell ref="AZ15:BB15"/>
    <mergeCell ref="BC15:BE15"/>
    <mergeCell ref="BH15:BL15"/>
    <mergeCell ref="BC14:BE14"/>
    <mergeCell ref="BH14:BL14"/>
    <mergeCell ref="BM14:BP14"/>
    <mergeCell ref="BQ14:BS14"/>
    <mergeCell ref="CA14:CD14"/>
    <mergeCell ref="CE14:CG14"/>
    <mergeCell ref="BM15:BP15"/>
    <mergeCell ref="BQ15:BS15"/>
    <mergeCell ref="D14:E14"/>
    <mergeCell ref="F14:V14"/>
    <mergeCell ref="Z14:AD14"/>
    <mergeCell ref="AE14:AH14"/>
    <mergeCell ref="AI14:AK14"/>
    <mergeCell ref="AL14:AN14"/>
    <mergeCell ref="AQ14:AU14"/>
    <mergeCell ref="AV14:AY14"/>
    <mergeCell ref="AZ14:BB14"/>
    <mergeCell ref="CC11:CF11"/>
    <mergeCell ref="CG11:CI11"/>
    <mergeCell ref="CJ11:CL11"/>
    <mergeCell ref="D12:E12"/>
    <mergeCell ref="F12:V12"/>
    <mergeCell ref="AE12:AK12"/>
    <mergeCell ref="AL12:AN13"/>
    <mergeCell ref="AV12:BB12"/>
    <mergeCell ref="BC12:BE13"/>
    <mergeCell ref="BM12:BS12"/>
    <mergeCell ref="BX12:CB12"/>
    <mergeCell ref="CC12:CF12"/>
    <mergeCell ref="CG12:CI12"/>
    <mergeCell ref="CJ12:CL12"/>
    <mergeCell ref="D13:E13"/>
    <mergeCell ref="F13:V13"/>
    <mergeCell ref="AE13:AH13"/>
    <mergeCell ref="AI13:AK13"/>
    <mergeCell ref="AQ13:AU13"/>
    <mergeCell ref="AV13:AY13"/>
    <mergeCell ref="CH13:CJ13"/>
    <mergeCell ref="AZ13:BB13"/>
    <mergeCell ref="BH13:BL13"/>
    <mergeCell ref="BM13:BP13"/>
    <mergeCell ref="BX10:CB10"/>
    <mergeCell ref="CC10:CF10"/>
    <mergeCell ref="CG10:CI10"/>
    <mergeCell ref="CJ10:CL10"/>
    <mergeCell ref="DG8:DI8"/>
    <mergeCell ref="Z9:AF9"/>
    <mergeCell ref="AG9:AJ9"/>
    <mergeCell ref="AK9:AN9"/>
    <mergeCell ref="AO9:AR9"/>
    <mergeCell ref="AS9:AV9"/>
    <mergeCell ref="AW9:AZ9"/>
    <mergeCell ref="BA9:BD9"/>
    <mergeCell ref="BE9:BG9"/>
    <mergeCell ref="BX9:CB9"/>
    <mergeCell ref="CC8:CF8"/>
    <mergeCell ref="CG8:CI8"/>
    <mergeCell ref="CM8:CP8"/>
    <mergeCell ref="CQ8:CT8"/>
    <mergeCell ref="CU8:CX8"/>
    <mergeCell ref="CY8:DB8"/>
    <mergeCell ref="DC8:DF8"/>
    <mergeCell ref="Z8:AF8"/>
    <mergeCell ref="AG8:AJ8"/>
    <mergeCell ref="AK8:AN8"/>
    <mergeCell ref="CC9:CF9"/>
    <mergeCell ref="CG9:CI9"/>
    <mergeCell ref="CJ9:CL9"/>
    <mergeCell ref="AO8:AR8"/>
    <mergeCell ref="AS8:AV8"/>
    <mergeCell ref="AW8:AZ8"/>
    <mergeCell ref="BA8:BD8"/>
    <mergeCell ref="BE8:BG8"/>
    <mergeCell ref="BX8:CB8"/>
    <mergeCell ref="BJ8:BK8"/>
    <mergeCell ref="BL8:BM8"/>
    <mergeCell ref="BN8:BO8"/>
    <mergeCell ref="BP8:BQ8"/>
    <mergeCell ref="BR8:BS8"/>
    <mergeCell ref="BT8:BU8"/>
    <mergeCell ref="BE6:BG6"/>
    <mergeCell ref="D7:F7"/>
    <mergeCell ref="G7:T7"/>
    <mergeCell ref="AA7:AF7"/>
    <mergeCell ref="AG7:AJ7"/>
    <mergeCell ref="AK7:AN7"/>
    <mergeCell ref="AO6:AR6"/>
    <mergeCell ref="AS6:AV6"/>
    <mergeCell ref="AW6:AZ6"/>
    <mergeCell ref="BA6:BD6"/>
    <mergeCell ref="AO7:AR7"/>
    <mergeCell ref="AS7:AV7"/>
    <mergeCell ref="AW7:AZ7"/>
    <mergeCell ref="BA7:BD7"/>
    <mergeCell ref="D6:F6"/>
    <mergeCell ref="G6:T6"/>
    <mergeCell ref="Z6:AF6"/>
    <mergeCell ref="AG6:AJ6"/>
    <mergeCell ref="AK6:AN6"/>
    <mergeCell ref="BE7:BG7"/>
    <mergeCell ref="AO2:AV2"/>
    <mergeCell ref="AW2:BR2"/>
    <mergeCell ref="AO3:AV3"/>
    <mergeCell ref="AW3:BJ3"/>
    <mergeCell ref="BK3:BN3"/>
    <mergeCell ref="BO3:BR3"/>
    <mergeCell ref="CQ5:CT5"/>
    <mergeCell ref="CU5:CX5"/>
    <mergeCell ref="AW5:AZ5"/>
    <mergeCell ref="BA5:BD5"/>
    <mergeCell ref="BE5:BG5"/>
    <mergeCell ref="CB5:CH5"/>
    <mergeCell ref="G5:T5"/>
    <mergeCell ref="Z5:AF5"/>
    <mergeCell ref="AG5:AJ5"/>
    <mergeCell ref="AK5:AN5"/>
    <mergeCell ref="AO5:AR5"/>
    <mergeCell ref="AS5:AV5"/>
    <mergeCell ref="D4:J4"/>
    <mergeCell ref="CB4:CH4"/>
    <mergeCell ref="D5:F5"/>
    <mergeCell ref="BJ5:BK5"/>
    <mergeCell ref="BL5:BM5"/>
    <mergeCell ref="BN5:BO5"/>
    <mergeCell ref="BP5:BQ5"/>
    <mergeCell ref="BR5:BS5"/>
    <mergeCell ref="BT5:BU5"/>
    <mergeCell ref="BJ6:BK6"/>
    <mergeCell ref="BL6:BM6"/>
    <mergeCell ref="BN6:BO6"/>
    <mergeCell ref="BP6:BQ6"/>
    <mergeCell ref="BR6:BS6"/>
    <mergeCell ref="BT6:BU6"/>
    <mergeCell ref="DG7:DI7"/>
    <mergeCell ref="CJ7:CL8"/>
    <mergeCell ref="CM7:CP7"/>
    <mergeCell ref="CQ7:CT7"/>
    <mergeCell ref="CU7:CX7"/>
    <mergeCell ref="CY7:DB7"/>
    <mergeCell ref="DC7:DF7"/>
    <mergeCell ref="CC7:CI7"/>
    <mergeCell ref="BJ7:BK7"/>
    <mergeCell ref="BL7:BM7"/>
    <mergeCell ref="BN7:BO7"/>
    <mergeCell ref="BP7:BQ7"/>
    <mergeCell ref="BR7:BS7"/>
    <mergeCell ref="BT7:BU7"/>
    <mergeCell ref="DC4:DF4"/>
    <mergeCell ref="DG4:DI4"/>
    <mergeCell ref="CI4:CL4"/>
    <mergeCell ref="CM4:CP4"/>
    <mergeCell ref="CQ4:CT4"/>
    <mergeCell ref="CU4:CX4"/>
    <mergeCell ref="DG5:DI5"/>
    <mergeCell ref="CQ6:CT6"/>
    <mergeCell ref="CU6:CX6"/>
    <mergeCell ref="CY6:DB6"/>
    <mergeCell ref="DC6:DF6"/>
    <mergeCell ref="DG6:DI6"/>
    <mergeCell ref="CM6:CP6"/>
    <mergeCell ref="DC5:DF5"/>
    <mergeCell ref="CY5:DB5"/>
    <mergeCell ref="CI5:CL5"/>
    <mergeCell ref="CM5:CP5"/>
    <mergeCell ref="CY4:DB4"/>
  </mergeCells>
  <phoneticPr fontId="5"/>
  <conditionalFormatting sqref="C32:N32 C26:H27 AC26:AF27 CB26:CE27 I26:L30 Y26:AB30 AG26:AG30 C28:D28 T28 M28:M29 Q28:S29 BW28:BW29 T29:X29 C29:H30 M30:X30 AC30:AF30 BW30:BZ30 CB30:CE30 C31:AG31 AG32">
    <cfRule type="expression" dxfId="81" priority="26">
      <formula>COUNTA($D$7)&gt;=1</formula>
    </cfRule>
  </conditionalFormatting>
  <conditionalFormatting sqref="C25:AG25">
    <cfRule type="expression" dxfId="80" priority="32">
      <formula>COUNTA($D$7)&gt;=1</formula>
    </cfRule>
  </conditionalFormatting>
  <conditionalFormatting sqref="C33:AG34">
    <cfRule type="expression" dxfId="79" priority="28">
      <formula>COUNTA($D$7)&gt;=1</formula>
    </cfRule>
  </conditionalFormatting>
  <conditionalFormatting sqref="D5:D7 E16:E18">
    <cfRule type="expression" dxfId="78" priority="41">
      <formula>IF($E$9:$F$9="〇",TRUE,FALSE)</formula>
    </cfRule>
  </conditionalFormatting>
  <conditionalFormatting sqref="D5:D7">
    <cfRule type="expression" dxfId="77" priority="40">
      <formula>IF($E$10:$F$11="〇",TRUE,FALSE)</formula>
    </cfRule>
  </conditionalFormatting>
  <conditionalFormatting sqref="D10">
    <cfRule type="expression" dxfId="76" priority="39">
      <formula>IF($E$9:$F$9="〇",TRUE,FALSE)</formula>
    </cfRule>
  </conditionalFormatting>
  <conditionalFormatting sqref="D12:E12 D13:D14">
    <cfRule type="expression" dxfId="75" priority="38">
      <formula>IF($E$10:$F$11="〇",TRUE,FALSE)</formula>
    </cfRule>
    <cfRule type="expression" dxfId="74" priority="37">
      <formula>IF($E$9:$F$9="〇",TRUE,FALSE)</formula>
    </cfRule>
  </conditionalFormatting>
  <conditionalFormatting sqref="M26:X27">
    <cfRule type="expression" dxfId="73" priority="7">
      <formula>COUNTA($D$7)&gt;=1</formula>
    </cfRule>
  </conditionalFormatting>
  <conditionalFormatting sqref="N32:P32">
    <cfRule type="beginsWith" dxfId="72" priority="15" operator="beginsWith" text="可">
      <formula>LEFT(N32,LEN("可"))="可"</formula>
    </cfRule>
    <cfRule type="containsText" dxfId="71" priority="16" operator="containsText" text="不可">
      <formula>NOT(ISERROR(SEARCH("不可",N32)))</formula>
    </cfRule>
  </conditionalFormatting>
  <conditionalFormatting sqref="Q32:AD32">
    <cfRule type="expression" dxfId="70" priority="25">
      <formula>COUNTA($D$7)&gt;=1</formula>
    </cfRule>
  </conditionalFormatting>
  <conditionalFormatting sqref="AC28:AC29">
    <cfRule type="expression" dxfId="69" priority="5">
      <formula>COUNTA($D$7)&gt;=1</formula>
    </cfRule>
  </conditionalFormatting>
  <conditionalFormatting sqref="AD32:AF32">
    <cfRule type="beginsWith" dxfId="68" priority="13" operator="beginsWith" text="可">
      <formula>LEFT(AD32,LEN("可"))="可"</formula>
    </cfRule>
    <cfRule type="containsText" dxfId="67" priority="14" operator="containsText" text="不可">
      <formula>NOT(ISERROR(SEARCH("不可",AD32)))</formula>
    </cfRule>
  </conditionalFormatting>
  <conditionalFormatting sqref="AE15">
    <cfRule type="expression" dxfId="66" priority="36">
      <formula>COUNTA($D$5,$D$6)&gt;=1</formula>
    </cfRule>
  </conditionalFormatting>
  <conditionalFormatting sqref="AE14:AN14">
    <cfRule type="expression" dxfId="65" priority="31">
      <formula>COUNTA($D$7)&gt;=1</formula>
    </cfRule>
  </conditionalFormatting>
  <conditionalFormatting sqref="AE16:AN16">
    <cfRule type="expression" dxfId="64" priority="35">
      <formula>COUNTA($D$6)&gt;=1</formula>
    </cfRule>
  </conditionalFormatting>
  <conditionalFormatting sqref="AI15:AN15">
    <cfRule type="expression" dxfId="63" priority="42">
      <formula>COUNTA($D$5,$D$6)&gt;=1</formula>
    </cfRule>
  </conditionalFormatting>
  <conditionalFormatting sqref="AI32:AT32">
    <cfRule type="expression" dxfId="62" priority="24">
      <formula>COUNTA($D$5:$D$6)&gt;=1</formula>
    </cfRule>
  </conditionalFormatting>
  <conditionalFormatting sqref="AI25:BM31">
    <cfRule type="expression" dxfId="61" priority="1">
      <formula>COUNTA($D$5:$D$6)&gt;=1</formula>
    </cfRule>
  </conditionalFormatting>
  <conditionalFormatting sqref="AI33:BM33">
    <cfRule type="expression" dxfId="60" priority="27">
      <formula>COUNTA($D$5:$D$6)&gt;=1</formula>
    </cfRule>
  </conditionalFormatting>
  <conditionalFormatting sqref="AT32:AV32">
    <cfRule type="containsText" dxfId="59" priority="12" operator="containsText" text="不可">
      <formula>NOT(ISERROR(SEARCH("不可",AT32)))</formula>
    </cfRule>
    <cfRule type="beginsWith" dxfId="58" priority="10" operator="beginsWith" text="可">
      <formula>LEFT(AT32,LEN("可"))="可"</formula>
    </cfRule>
  </conditionalFormatting>
  <conditionalFormatting sqref="AV14:BE14">
    <cfRule type="expression" dxfId="57" priority="17">
      <formula>COUNTA($D$7)&gt;=1</formula>
    </cfRule>
  </conditionalFormatting>
  <conditionalFormatting sqref="AV15:BE15">
    <cfRule type="expression" dxfId="56" priority="18">
      <formula>COUNTA($D$5,$D$6)&gt;=1</formula>
    </cfRule>
  </conditionalFormatting>
  <conditionalFormatting sqref="AV16:BE16">
    <cfRule type="expression" dxfId="55" priority="19">
      <formula>COUNTA($D$6)&gt;=1</formula>
    </cfRule>
  </conditionalFormatting>
  <conditionalFormatting sqref="AW32:BJ32">
    <cfRule type="expression" dxfId="54" priority="23">
      <formula>COUNTA($D$5:$D$6)&gt;=1</formula>
    </cfRule>
  </conditionalFormatting>
  <conditionalFormatting sqref="BJ32:BL32">
    <cfRule type="containsText" dxfId="53" priority="11" operator="containsText" text="不可">
      <formula>NOT(ISERROR(SEARCH("不可",BJ32)))</formula>
    </cfRule>
    <cfRule type="beginsWith" dxfId="52" priority="9" operator="beginsWith" text="可">
      <formula>LEFT(BJ32,LEN("可"))="可"</formula>
    </cfRule>
  </conditionalFormatting>
  <conditionalFormatting sqref="BM32">
    <cfRule type="expression" dxfId="51" priority="29">
      <formula>COUNTA($D$5:$D$6)&gt;=1</formula>
    </cfRule>
  </conditionalFormatting>
  <conditionalFormatting sqref="BM14:BS14">
    <cfRule type="expression" dxfId="50" priority="30">
      <formula>COUNTA($D$7)&gt;=1</formula>
    </cfRule>
  </conditionalFormatting>
  <conditionalFormatting sqref="BW26:BZ27">
    <cfRule type="expression" dxfId="49" priority="8">
      <formula>COUNTA($D$7)&gt;=1</formula>
    </cfRule>
  </conditionalFormatting>
  <conditionalFormatting sqref="CB28:CB29">
    <cfRule type="expression" dxfId="48" priority="6">
      <formula>COUNTA($D$7)&gt;=1</formula>
    </cfRule>
  </conditionalFormatting>
  <conditionalFormatting sqref="CC9:CL9">
    <cfRule type="expression" dxfId="47" priority="20">
      <formula>COUNTA($D$7)&gt;=1</formula>
    </cfRule>
  </conditionalFormatting>
  <conditionalFormatting sqref="CC10:CL10">
    <cfRule type="expression" dxfId="46" priority="21">
      <formula>COUNTA($D$5,$D$6)&gt;=1</formula>
    </cfRule>
  </conditionalFormatting>
  <conditionalFormatting sqref="CC11:CL11">
    <cfRule type="expression" dxfId="45" priority="22">
      <formula>COUNTA($D$6)&gt;=1</formula>
    </cfRule>
  </conditionalFormatting>
  <conditionalFormatting sqref="CG26:CJ30">
    <cfRule type="expression" dxfId="44" priority="4">
      <formula>COUNTA($D$5:$D$6)&gt;=1</formula>
    </cfRule>
  </conditionalFormatting>
  <conditionalFormatting sqref="CL26:CO30">
    <cfRule type="expression" dxfId="43" priority="2">
      <formula>COUNTA($D$5:$D$6)&gt;=1</formula>
    </cfRule>
  </conditionalFormatting>
  <conditionalFormatting sqref="CQ43:CS44">
    <cfRule type="expression" dxfId="42" priority="34">
      <formula>COUNTA($AN$8)&gt;=1</formula>
    </cfRule>
  </conditionalFormatting>
  <conditionalFormatting sqref="CQ45:CS51">
    <cfRule type="expression" dxfId="41" priority="33">
      <formula>COUNTA($AN$6:$AP$7)&gt;=1</formula>
    </cfRule>
  </conditionalFormatting>
  <dataValidations count="2">
    <dataValidation type="list" allowBlank="1" showInputMessage="1" showErrorMessage="1" sqref="E16:E18 D10" xr:uid="{020D72DF-761E-47D0-B095-CE16539C1DF0}">
      <formula1>$X$1:$X$2</formula1>
    </dataValidation>
    <dataValidation type="list" allowBlank="1" showInputMessage="1" showErrorMessage="1" sqref="E12 D5:D7 D12:D14" xr:uid="{D7BDE0CE-D9DE-4E5E-9744-02757C5291E4}">
      <formula1>$W$1:$W$2</formula1>
    </dataValidation>
  </dataValidations>
  <printOptions verticalCentered="1"/>
  <pageMargins left="0.39370078740157483" right="0.19685039370078741" top="0.39370078740157483" bottom="0.39370078740157483" header="0.51181102362204722" footer="0.51181102362204722"/>
  <pageSetup paperSize="9" scale="31" orientation="portrait" r:id="rId1"/>
  <headerFooter alignWithMargins="0"/>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F76C985-FE28-4DBA-811D-18D7DD8E641D}">
  <sheetPr>
    <tabColor rgb="FFFFFF00"/>
    <pageSetUpPr fitToPage="1"/>
  </sheetPr>
  <dimension ref="B1:DI87"/>
  <sheetViews>
    <sheetView view="pageBreakPreview" zoomScale="55" zoomScaleNormal="100" zoomScaleSheetLayoutView="55" workbookViewId="0">
      <selection activeCell="CB5" sqref="CB5:CH5"/>
    </sheetView>
  </sheetViews>
  <sheetFormatPr defaultColWidth="9" defaultRowHeight="21" customHeight="1" x14ac:dyDescent="0.15"/>
  <cols>
    <col min="1" max="1" width="3.75" style="1" customWidth="1"/>
    <col min="2" max="2" width="3" style="1" customWidth="1"/>
    <col min="3" max="3" width="5.375" style="1" customWidth="1"/>
    <col min="4" max="7" width="3.5" style="2" customWidth="1"/>
    <col min="8" max="22" width="3.5" style="1" customWidth="1"/>
    <col min="23" max="50" width="5.25" style="1" customWidth="1"/>
    <col min="51" max="64" width="3.5" style="1" customWidth="1"/>
    <col min="65" max="65" width="3.375" style="1" customWidth="1"/>
    <col min="66" max="68" width="3.25" style="1" customWidth="1"/>
    <col min="69" max="77" width="3.375" style="1" customWidth="1"/>
    <col min="78" max="79" width="7.625" style="1" customWidth="1"/>
    <col min="80" max="81" width="2.625" style="1" customWidth="1"/>
    <col min="82" max="16384" width="9" style="1"/>
  </cols>
  <sheetData>
    <row r="1" spans="2:113" ht="21" customHeight="1" x14ac:dyDescent="0.15">
      <c r="B1" s="2"/>
      <c r="C1" s="2"/>
      <c r="G1" s="1"/>
      <c r="W1" s="1" t="s">
        <v>81</v>
      </c>
      <c r="AK1" s="7"/>
      <c r="AO1" s="177"/>
      <c r="AZ1" s="177"/>
      <c r="BA1" s="177"/>
      <c r="BB1" s="177"/>
      <c r="BC1" s="177"/>
      <c r="BD1" s="177"/>
      <c r="BE1" s="177"/>
      <c r="BF1" s="177"/>
      <c r="BG1" s="177"/>
      <c r="BH1" s="177"/>
      <c r="BI1" s="177"/>
      <c r="BJ1" s="177"/>
      <c r="BK1" s="177"/>
      <c r="BL1" s="177"/>
      <c r="BM1" s="177"/>
      <c r="BN1" s="177"/>
      <c r="BO1" s="177"/>
      <c r="BP1" s="177"/>
      <c r="BQ1" s="177"/>
      <c r="BR1" s="177"/>
      <c r="BS1" s="7"/>
      <c r="BT1" s="7"/>
      <c r="BU1" s="7"/>
      <c r="BV1" s="7"/>
      <c r="BW1" s="7"/>
      <c r="BX1" s="7"/>
      <c r="BY1" s="7"/>
      <c r="BZ1" s="7"/>
      <c r="CA1" s="7"/>
      <c r="CB1" s="7"/>
      <c r="CC1" s="7"/>
      <c r="CD1" s="7"/>
      <c r="CE1" s="7"/>
      <c r="CF1" s="7"/>
    </row>
    <row r="2" spans="2:113" ht="21" customHeight="1" x14ac:dyDescent="0.15">
      <c r="B2" s="2"/>
      <c r="C2" s="2"/>
      <c r="G2" s="1"/>
      <c r="Y2" s="1">
        <v>-1</v>
      </c>
      <c r="AO2" s="272" t="s">
        <v>134</v>
      </c>
      <c r="AP2" s="272"/>
      <c r="AQ2" s="272"/>
      <c r="AR2" s="272"/>
      <c r="AS2" s="272"/>
      <c r="AT2" s="272"/>
      <c r="AU2" s="272"/>
      <c r="AV2" s="272"/>
      <c r="AW2" s="273"/>
      <c r="AX2" s="274"/>
      <c r="AY2" s="274"/>
      <c r="AZ2" s="274"/>
      <c r="BA2" s="274"/>
      <c r="BB2" s="274"/>
      <c r="BC2" s="274"/>
      <c r="BD2" s="274"/>
      <c r="BE2" s="274"/>
      <c r="BF2" s="274"/>
      <c r="BG2" s="274"/>
      <c r="BH2" s="274"/>
      <c r="BI2" s="274"/>
      <c r="BJ2" s="274"/>
      <c r="BK2" s="274"/>
      <c r="BL2" s="274"/>
      <c r="BM2" s="274"/>
      <c r="BN2" s="274"/>
      <c r="BO2" s="274"/>
      <c r="BP2" s="274"/>
      <c r="BQ2" s="274"/>
      <c r="BR2" s="275"/>
      <c r="BS2" s="93"/>
      <c r="BT2" s="93"/>
      <c r="BU2" s="93"/>
      <c r="BV2" s="93"/>
      <c r="BW2" s="93"/>
      <c r="BX2" s="93"/>
      <c r="BY2" s="93"/>
      <c r="BZ2" s="93"/>
      <c r="CB2" s="93"/>
      <c r="CC2" s="93"/>
      <c r="CD2" s="93"/>
      <c r="CE2" s="93"/>
      <c r="CF2" s="93"/>
    </row>
    <row r="3" spans="2:113" ht="21" customHeight="1" x14ac:dyDescent="0.15">
      <c r="B3" s="2"/>
      <c r="C3" s="2"/>
      <c r="G3" s="1"/>
      <c r="AO3" s="272" t="s">
        <v>47</v>
      </c>
      <c r="AP3" s="272"/>
      <c r="AQ3" s="272"/>
      <c r="AR3" s="272"/>
      <c r="AS3" s="272"/>
      <c r="AT3" s="272"/>
      <c r="AU3" s="272"/>
      <c r="AV3" s="272"/>
      <c r="AW3" s="276"/>
      <c r="AX3" s="276"/>
      <c r="AY3" s="276"/>
      <c r="AZ3" s="276"/>
      <c r="BA3" s="276"/>
      <c r="BB3" s="276"/>
      <c r="BC3" s="276"/>
      <c r="BD3" s="276"/>
      <c r="BE3" s="276"/>
      <c r="BF3" s="276"/>
      <c r="BG3" s="276"/>
      <c r="BH3" s="276"/>
      <c r="BI3" s="276"/>
      <c r="BJ3" s="276"/>
      <c r="BK3" s="277" t="s">
        <v>48</v>
      </c>
      <c r="BL3" s="278"/>
      <c r="BM3" s="278"/>
      <c r="BN3" s="279"/>
      <c r="BO3" s="280">
        <v>13</v>
      </c>
      <c r="BP3" s="281"/>
      <c r="BQ3" s="281"/>
      <c r="BR3" s="282"/>
      <c r="BS3" s="93"/>
      <c r="BT3" s="93"/>
      <c r="BU3" s="93"/>
      <c r="BV3" s="93"/>
      <c r="BW3" s="93"/>
      <c r="BX3" s="93"/>
      <c r="BY3" s="93"/>
      <c r="BZ3" s="93"/>
      <c r="CB3" s="93"/>
      <c r="CC3" s="93"/>
      <c r="CD3" s="93"/>
      <c r="CE3" s="93"/>
      <c r="CF3" s="93"/>
    </row>
    <row r="4" spans="2:113" ht="21" customHeight="1" x14ac:dyDescent="0.15">
      <c r="B4" s="2"/>
      <c r="C4" s="70"/>
      <c r="D4" s="270" t="s">
        <v>99</v>
      </c>
      <c r="E4" s="270"/>
      <c r="F4" s="270"/>
      <c r="G4" s="270"/>
      <c r="H4" s="270"/>
      <c r="I4" s="270"/>
      <c r="J4" s="270"/>
      <c r="K4" s="71"/>
      <c r="L4" s="71"/>
      <c r="M4" s="72"/>
      <c r="N4" s="72"/>
      <c r="O4" s="72"/>
      <c r="P4" s="72"/>
      <c r="Q4" s="72"/>
      <c r="R4" s="72"/>
      <c r="S4" s="72"/>
      <c r="T4" s="72"/>
      <c r="U4" s="73"/>
      <c r="V4" s="74"/>
      <c r="W4" s="75"/>
      <c r="X4" s="3"/>
      <c r="Y4" s="3"/>
      <c r="Z4" s="68" t="s">
        <v>87</v>
      </c>
      <c r="AA4" s="54"/>
      <c r="AD4" s="678" t="s">
        <v>148</v>
      </c>
      <c r="BJ4" s="69" t="s">
        <v>149</v>
      </c>
      <c r="CB4" s="252"/>
      <c r="CC4" s="252"/>
      <c r="CD4" s="252"/>
      <c r="CE4" s="252"/>
      <c r="CF4" s="252"/>
      <c r="CG4" s="252"/>
      <c r="CH4" s="252"/>
      <c r="CI4" s="253"/>
      <c r="CJ4" s="253"/>
      <c r="CK4" s="253"/>
      <c r="CL4" s="253"/>
      <c r="CM4" s="252"/>
      <c r="CN4" s="252"/>
      <c r="CO4" s="252"/>
      <c r="CP4" s="252"/>
      <c r="CQ4" s="252"/>
      <c r="CR4" s="252"/>
      <c r="CS4" s="252"/>
      <c r="CT4" s="252"/>
      <c r="CU4" s="252"/>
      <c r="CV4" s="252"/>
      <c r="CW4" s="252"/>
      <c r="CX4" s="252"/>
      <c r="CY4" s="252"/>
      <c r="CZ4" s="252"/>
      <c r="DA4" s="252"/>
      <c r="DB4" s="252"/>
      <c r="DC4" s="252"/>
      <c r="DD4" s="252"/>
      <c r="DE4" s="252"/>
      <c r="DF4" s="252"/>
      <c r="DG4" s="252"/>
      <c r="DH4" s="252"/>
      <c r="DI4" s="252"/>
    </row>
    <row r="5" spans="2:113" ht="27.75" customHeight="1" x14ac:dyDescent="0.15">
      <c r="B5" s="2"/>
      <c r="C5" s="70"/>
      <c r="D5" s="259" t="s">
        <v>68</v>
      </c>
      <c r="E5" s="259"/>
      <c r="F5" s="259"/>
      <c r="G5" s="264" t="s">
        <v>30</v>
      </c>
      <c r="H5" s="264"/>
      <c r="I5" s="264"/>
      <c r="J5" s="264"/>
      <c r="K5" s="264"/>
      <c r="L5" s="264"/>
      <c r="M5" s="264"/>
      <c r="N5" s="264"/>
      <c r="O5" s="264"/>
      <c r="P5" s="264"/>
      <c r="Q5" s="264"/>
      <c r="R5" s="264"/>
      <c r="S5" s="264"/>
      <c r="T5" s="265"/>
      <c r="U5" s="73"/>
      <c r="V5" s="73"/>
      <c r="W5" s="75"/>
      <c r="X5" s="3"/>
      <c r="Y5" s="3"/>
      <c r="Z5" s="266"/>
      <c r="AA5" s="264"/>
      <c r="AB5" s="264"/>
      <c r="AC5" s="264"/>
      <c r="AD5" s="264"/>
      <c r="AE5" s="264"/>
      <c r="AF5" s="265"/>
      <c r="AG5" s="267" t="s">
        <v>29</v>
      </c>
      <c r="AH5" s="268"/>
      <c r="AI5" s="268"/>
      <c r="AJ5" s="269"/>
      <c r="AK5" s="266" t="s">
        <v>28</v>
      </c>
      <c r="AL5" s="264"/>
      <c r="AM5" s="264"/>
      <c r="AN5" s="265"/>
      <c r="AO5" s="266" t="s">
        <v>27</v>
      </c>
      <c r="AP5" s="264"/>
      <c r="AQ5" s="264"/>
      <c r="AR5" s="265"/>
      <c r="AS5" s="266" t="s">
        <v>26</v>
      </c>
      <c r="AT5" s="264"/>
      <c r="AU5" s="264"/>
      <c r="AV5" s="265"/>
      <c r="AW5" s="266" t="s">
        <v>25</v>
      </c>
      <c r="AX5" s="264"/>
      <c r="AY5" s="264"/>
      <c r="AZ5" s="265"/>
      <c r="BA5" s="266" t="s">
        <v>24</v>
      </c>
      <c r="BB5" s="264"/>
      <c r="BC5" s="264"/>
      <c r="BD5" s="265"/>
      <c r="BE5" s="266" t="s">
        <v>21</v>
      </c>
      <c r="BF5" s="264"/>
      <c r="BG5" s="265"/>
      <c r="BJ5" s="257"/>
      <c r="BK5" s="257"/>
      <c r="BL5" s="261" t="s">
        <v>27</v>
      </c>
      <c r="BM5" s="261"/>
      <c r="BN5" s="261" t="s">
        <v>26</v>
      </c>
      <c r="BO5" s="261"/>
      <c r="BP5" s="271" t="s">
        <v>25</v>
      </c>
      <c r="BQ5" s="271"/>
      <c r="BR5" s="271" t="s">
        <v>24</v>
      </c>
      <c r="BS5" s="271"/>
      <c r="BT5" s="261" t="s">
        <v>21</v>
      </c>
      <c r="BU5" s="261"/>
      <c r="CB5" s="253"/>
      <c r="CC5" s="253"/>
      <c r="CD5" s="253"/>
      <c r="CE5" s="253"/>
      <c r="CF5" s="253"/>
      <c r="CG5" s="253"/>
      <c r="CH5" s="253"/>
      <c r="CI5" s="256"/>
      <c r="CJ5" s="256"/>
      <c r="CK5" s="256"/>
      <c r="CL5" s="256"/>
      <c r="CM5" s="256"/>
      <c r="CN5" s="256"/>
      <c r="CO5" s="256"/>
      <c r="CP5" s="256"/>
      <c r="CQ5" s="256"/>
      <c r="CR5" s="256"/>
      <c r="CS5" s="256"/>
      <c r="CT5" s="256"/>
      <c r="CU5" s="256"/>
      <c r="CV5" s="256"/>
      <c r="CW5" s="256"/>
      <c r="CX5" s="256"/>
      <c r="CY5" s="256"/>
      <c r="CZ5" s="256"/>
      <c r="DA5" s="256"/>
      <c r="DB5" s="256"/>
      <c r="DC5" s="256"/>
      <c r="DD5" s="256"/>
      <c r="DE5" s="256"/>
      <c r="DF5" s="256"/>
      <c r="DG5" s="254"/>
      <c r="DH5" s="254"/>
      <c r="DI5" s="254"/>
    </row>
    <row r="6" spans="2:113" ht="21" customHeight="1" x14ac:dyDescent="0.15">
      <c r="B6" s="2"/>
      <c r="C6" s="70"/>
      <c r="D6" s="259"/>
      <c r="E6" s="259"/>
      <c r="F6" s="259"/>
      <c r="G6" s="264" t="s">
        <v>19</v>
      </c>
      <c r="H6" s="264"/>
      <c r="I6" s="264"/>
      <c r="J6" s="264"/>
      <c r="K6" s="264"/>
      <c r="L6" s="264"/>
      <c r="M6" s="264"/>
      <c r="N6" s="264"/>
      <c r="O6" s="264"/>
      <c r="P6" s="264"/>
      <c r="Q6" s="264"/>
      <c r="R6" s="264"/>
      <c r="S6" s="264"/>
      <c r="T6" s="265"/>
      <c r="U6" s="73"/>
      <c r="V6" s="73"/>
      <c r="W6" s="75"/>
      <c r="X6" s="3"/>
      <c r="Y6" s="3"/>
      <c r="Z6" s="295" t="s">
        <v>67</v>
      </c>
      <c r="AA6" s="296"/>
      <c r="AB6" s="296"/>
      <c r="AC6" s="296"/>
      <c r="AD6" s="296"/>
      <c r="AE6" s="296"/>
      <c r="AF6" s="297"/>
      <c r="AG6" s="289"/>
      <c r="AH6" s="290"/>
      <c r="AI6" s="290"/>
      <c r="AJ6" s="291"/>
      <c r="AK6" s="289"/>
      <c r="AL6" s="290"/>
      <c r="AM6" s="290"/>
      <c r="AN6" s="291"/>
      <c r="AO6" s="289">
        <v>1</v>
      </c>
      <c r="AP6" s="290"/>
      <c r="AQ6" s="290"/>
      <c r="AR6" s="291"/>
      <c r="AS6" s="292">
        <v>6</v>
      </c>
      <c r="AT6" s="293"/>
      <c r="AU6" s="293"/>
      <c r="AV6" s="294"/>
      <c r="AW6" s="292">
        <v>4</v>
      </c>
      <c r="AX6" s="293"/>
      <c r="AY6" s="293"/>
      <c r="AZ6" s="294"/>
      <c r="BA6" s="292">
        <v>0.8</v>
      </c>
      <c r="BB6" s="293"/>
      <c r="BC6" s="293"/>
      <c r="BD6" s="294"/>
      <c r="BE6" s="283">
        <f>SUM(AG6:BD6)</f>
        <v>11.8</v>
      </c>
      <c r="BF6" s="284"/>
      <c r="BG6" s="285"/>
      <c r="BJ6" s="257" t="s">
        <v>150</v>
      </c>
      <c r="BK6" s="257"/>
      <c r="BL6" s="258"/>
      <c r="BM6" s="258"/>
      <c r="BN6" s="258"/>
      <c r="BO6" s="258"/>
      <c r="BP6" s="259"/>
      <c r="BQ6" s="259"/>
      <c r="BR6" s="259"/>
      <c r="BS6" s="259"/>
      <c r="BT6" s="260">
        <f>SUM(BL6:BS6)</f>
        <v>0</v>
      </c>
      <c r="BU6" s="261"/>
      <c r="BX6" s="69"/>
      <c r="CD6" s="32"/>
      <c r="CE6" s="32"/>
      <c r="CF6" s="32"/>
      <c r="CM6" s="255"/>
      <c r="CN6" s="255"/>
      <c r="CO6" s="255"/>
      <c r="CP6" s="255"/>
      <c r="CQ6" s="255"/>
      <c r="CR6" s="255"/>
      <c r="CS6" s="255"/>
      <c r="CT6" s="255"/>
      <c r="CU6" s="256"/>
      <c r="CV6" s="256"/>
      <c r="CW6" s="256"/>
      <c r="CX6" s="256"/>
      <c r="CY6" s="256"/>
      <c r="CZ6" s="256"/>
      <c r="DA6" s="256"/>
      <c r="DB6" s="256"/>
      <c r="DC6" s="256"/>
      <c r="DD6" s="256"/>
      <c r="DE6" s="256"/>
      <c r="DF6" s="256"/>
      <c r="DG6" s="254"/>
      <c r="DH6" s="254"/>
      <c r="DI6" s="254"/>
    </row>
    <row r="7" spans="2:113" ht="21" customHeight="1" x14ac:dyDescent="0.15">
      <c r="B7" s="2"/>
      <c r="C7" s="70"/>
      <c r="D7" s="259"/>
      <c r="E7" s="259"/>
      <c r="F7" s="259"/>
      <c r="G7" s="264" t="s">
        <v>129</v>
      </c>
      <c r="H7" s="264"/>
      <c r="I7" s="264"/>
      <c r="J7" s="264"/>
      <c r="K7" s="264"/>
      <c r="L7" s="264"/>
      <c r="M7" s="264"/>
      <c r="N7" s="264"/>
      <c r="O7" s="264"/>
      <c r="P7" s="264"/>
      <c r="Q7" s="264"/>
      <c r="R7" s="264"/>
      <c r="S7" s="264"/>
      <c r="T7" s="265"/>
      <c r="U7" s="76"/>
      <c r="V7" s="73"/>
      <c r="W7" s="75"/>
      <c r="X7" s="3"/>
      <c r="Y7" s="3"/>
      <c r="Z7" s="4" t="s">
        <v>32</v>
      </c>
      <c r="AA7" s="267" t="s">
        <v>33</v>
      </c>
      <c r="AB7" s="268"/>
      <c r="AC7" s="268"/>
      <c r="AD7" s="268"/>
      <c r="AE7" s="268"/>
      <c r="AF7" s="269"/>
      <c r="AG7" s="286"/>
      <c r="AH7" s="287"/>
      <c r="AI7" s="287"/>
      <c r="AJ7" s="288"/>
      <c r="AK7" s="286"/>
      <c r="AL7" s="287"/>
      <c r="AM7" s="287"/>
      <c r="AN7" s="288"/>
      <c r="AO7" s="286"/>
      <c r="AP7" s="287"/>
      <c r="AQ7" s="287"/>
      <c r="AR7" s="288"/>
      <c r="AS7" s="292"/>
      <c r="AT7" s="293"/>
      <c r="AU7" s="293"/>
      <c r="AV7" s="294"/>
      <c r="AW7" s="292"/>
      <c r="AX7" s="293"/>
      <c r="AY7" s="293"/>
      <c r="AZ7" s="294"/>
      <c r="BA7" s="292"/>
      <c r="BB7" s="293"/>
      <c r="BC7" s="293"/>
      <c r="BD7" s="294"/>
      <c r="BE7" s="283">
        <f>SUM(AG7:BD7)</f>
        <v>0</v>
      </c>
      <c r="BF7" s="284"/>
      <c r="BG7" s="285"/>
      <c r="BJ7" s="263" t="s">
        <v>151</v>
      </c>
      <c r="BK7" s="263"/>
      <c r="BL7" s="259"/>
      <c r="BM7" s="259"/>
      <c r="BN7" s="259"/>
      <c r="BO7" s="259"/>
      <c r="BP7" s="259"/>
      <c r="BQ7" s="259"/>
      <c r="BR7" s="259"/>
      <c r="BS7" s="259"/>
      <c r="BT7" s="260">
        <f>SUM(BL7:BS7)</f>
        <v>0</v>
      </c>
      <c r="BU7" s="261"/>
      <c r="CC7" s="252"/>
      <c r="CD7" s="252"/>
      <c r="CE7" s="252"/>
      <c r="CF7" s="252"/>
      <c r="CG7" s="252"/>
      <c r="CH7" s="252"/>
      <c r="CI7" s="252"/>
      <c r="CJ7" s="262"/>
      <c r="CK7" s="262"/>
      <c r="CL7" s="262"/>
      <c r="CM7" s="256"/>
      <c r="CN7" s="256"/>
      <c r="CO7" s="256"/>
      <c r="CP7" s="256"/>
      <c r="CQ7" s="256"/>
      <c r="CR7" s="256"/>
      <c r="CS7" s="256"/>
      <c r="CT7" s="256"/>
      <c r="CU7" s="256"/>
      <c r="CV7" s="256"/>
      <c r="CW7" s="256"/>
      <c r="CX7" s="256"/>
      <c r="CY7" s="256"/>
      <c r="CZ7" s="256"/>
      <c r="DA7" s="256"/>
      <c r="DB7" s="256"/>
      <c r="DC7" s="256"/>
      <c r="DD7" s="256"/>
      <c r="DE7" s="256"/>
      <c r="DF7" s="256"/>
      <c r="DG7" s="254"/>
      <c r="DH7" s="254"/>
      <c r="DI7" s="254"/>
    </row>
    <row r="8" spans="2:113" ht="21" customHeight="1" x14ac:dyDescent="0.15">
      <c r="B8" s="3"/>
      <c r="C8" s="77"/>
      <c r="D8" s="72"/>
      <c r="E8" s="72"/>
      <c r="F8" s="72"/>
      <c r="G8" s="72"/>
      <c r="H8" s="72"/>
      <c r="I8" s="72"/>
      <c r="J8" s="72"/>
      <c r="K8" s="72"/>
      <c r="L8" s="78" t="str">
        <f>IF(COUNTIF(D5:F7,"○")&gt;1,"いずれか１つを選択してください。","")</f>
        <v/>
      </c>
      <c r="M8" s="72"/>
      <c r="N8" s="72"/>
      <c r="O8" s="72"/>
      <c r="P8" s="72"/>
      <c r="Q8" s="72"/>
      <c r="R8" s="72"/>
      <c r="S8" s="72"/>
      <c r="T8" s="72"/>
      <c r="U8" s="79"/>
      <c r="V8" s="79"/>
      <c r="W8" s="75"/>
      <c r="X8" s="3"/>
      <c r="Y8" s="3"/>
      <c r="Z8" s="267" t="s">
        <v>34</v>
      </c>
      <c r="AA8" s="268"/>
      <c r="AB8" s="268"/>
      <c r="AC8" s="268"/>
      <c r="AD8" s="268"/>
      <c r="AE8" s="268"/>
      <c r="AF8" s="269"/>
      <c r="AG8" s="292"/>
      <c r="AH8" s="293"/>
      <c r="AI8" s="293"/>
      <c r="AJ8" s="294"/>
      <c r="AK8" s="292"/>
      <c r="AL8" s="293"/>
      <c r="AM8" s="293"/>
      <c r="AN8" s="294"/>
      <c r="AO8" s="292"/>
      <c r="AP8" s="293"/>
      <c r="AQ8" s="293"/>
      <c r="AR8" s="294"/>
      <c r="AS8" s="292"/>
      <c r="AT8" s="293"/>
      <c r="AU8" s="293"/>
      <c r="AV8" s="294"/>
      <c r="AW8" s="292"/>
      <c r="AX8" s="293"/>
      <c r="AY8" s="293"/>
      <c r="AZ8" s="294"/>
      <c r="BA8" s="292"/>
      <c r="BB8" s="293"/>
      <c r="BC8" s="293"/>
      <c r="BD8" s="294"/>
      <c r="BE8" s="283">
        <f>SUM(AG8:BD8)</f>
        <v>0</v>
      </c>
      <c r="BF8" s="284"/>
      <c r="BG8" s="285"/>
      <c r="BJ8" s="261" t="s">
        <v>21</v>
      </c>
      <c r="BK8" s="261"/>
      <c r="BL8" s="260">
        <f>BL6+BL7</f>
        <v>0</v>
      </c>
      <c r="BM8" s="261"/>
      <c r="BN8" s="260">
        <f t="shared" ref="BN8" si="0">BN6+BN7</f>
        <v>0</v>
      </c>
      <c r="BO8" s="261"/>
      <c r="BP8" s="260">
        <f t="shared" ref="BP8" si="1">BP6+BP7</f>
        <v>0</v>
      </c>
      <c r="BQ8" s="261"/>
      <c r="BR8" s="260">
        <f>BR6+BR7</f>
        <v>0</v>
      </c>
      <c r="BS8" s="261"/>
      <c r="BT8" s="260">
        <f>BT6+BT7</f>
        <v>0</v>
      </c>
      <c r="BU8" s="261"/>
      <c r="BV8" s="69"/>
      <c r="BX8" s="300"/>
      <c r="BY8" s="300"/>
      <c r="BZ8" s="300"/>
      <c r="CA8" s="300"/>
      <c r="CB8" s="300"/>
      <c r="CC8" s="301"/>
      <c r="CD8" s="301"/>
      <c r="CE8" s="301"/>
      <c r="CF8" s="301"/>
      <c r="CG8" s="301"/>
      <c r="CH8" s="301"/>
      <c r="CI8" s="301"/>
      <c r="CJ8" s="262"/>
      <c r="CK8" s="262"/>
      <c r="CL8" s="262"/>
      <c r="CM8" s="254"/>
      <c r="CN8" s="254"/>
      <c r="CO8" s="254"/>
      <c r="CP8" s="254"/>
      <c r="CQ8" s="254"/>
      <c r="CR8" s="254"/>
      <c r="CS8" s="254"/>
      <c r="CT8" s="254"/>
      <c r="CU8" s="254"/>
      <c r="CV8" s="254"/>
      <c r="CW8" s="254"/>
      <c r="CX8" s="254"/>
      <c r="CY8" s="254"/>
      <c r="CZ8" s="254"/>
      <c r="DA8" s="254"/>
      <c r="DB8" s="254"/>
      <c r="DC8" s="254"/>
      <c r="DD8" s="254"/>
      <c r="DE8" s="254"/>
      <c r="DF8" s="254"/>
      <c r="DG8" s="254"/>
      <c r="DH8" s="254"/>
      <c r="DI8" s="254"/>
    </row>
    <row r="9" spans="2:113" ht="21" customHeight="1" x14ac:dyDescent="0.15">
      <c r="B9" s="3"/>
      <c r="C9" s="77"/>
      <c r="D9" s="72"/>
      <c r="E9" s="79"/>
      <c r="F9" s="73"/>
      <c r="G9" s="73"/>
      <c r="H9" s="73"/>
      <c r="I9" s="73"/>
      <c r="J9" s="73"/>
      <c r="K9" s="73"/>
      <c r="L9" s="73"/>
      <c r="M9" s="73"/>
      <c r="N9" s="73"/>
      <c r="O9" s="73"/>
      <c r="P9" s="73"/>
      <c r="Q9" s="73"/>
      <c r="R9" s="73"/>
      <c r="S9" s="73"/>
      <c r="T9" s="73"/>
      <c r="U9" s="73"/>
      <c r="V9" s="79"/>
      <c r="W9" s="75"/>
      <c r="X9" s="3"/>
      <c r="Y9" s="3"/>
      <c r="Z9" s="267" t="s">
        <v>21</v>
      </c>
      <c r="AA9" s="268"/>
      <c r="AB9" s="268"/>
      <c r="AC9" s="268"/>
      <c r="AD9" s="268"/>
      <c r="AE9" s="268"/>
      <c r="AF9" s="269"/>
      <c r="AG9" s="283">
        <f>AG6+AG8</f>
        <v>0</v>
      </c>
      <c r="AH9" s="284"/>
      <c r="AI9" s="284"/>
      <c r="AJ9" s="285"/>
      <c r="AK9" s="283">
        <f t="shared" ref="AK9" si="2">AK6+AK8</f>
        <v>0</v>
      </c>
      <c r="AL9" s="284"/>
      <c r="AM9" s="284"/>
      <c r="AN9" s="285"/>
      <c r="AO9" s="283">
        <f t="shared" ref="AO9" si="3">AO6+AO8</f>
        <v>1</v>
      </c>
      <c r="AP9" s="284"/>
      <c r="AQ9" s="284"/>
      <c r="AR9" s="285"/>
      <c r="AS9" s="283">
        <f>AS6+AS8</f>
        <v>6</v>
      </c>
      <c r="AT9" s="284"/>
      <c r="AU9" s="284"/>
      <c r="AV9" s="285"/>
      <c r="AW9" s="283">
        <f t="shared" ref="AW9" si="4">AW6+AW8</f>
        <v>4</v>
      </c>
      <c r="AX9" s="284"/>
      <c r="AY9" s="284"/>
      <c r="AZ9" s="285"/>
      <c r="BA9" s="283">
        <f t="shared" ref="BA9" si="5">BA6+BA8</f>
        <v>0.8</v>
      </c>
      <c r="BB9" s="284"/>
      <c r="BC9" s="284"/>
      <c r="BD9" s="285"/>
      <c r="BE9" s="283">
        <f>BE6+BE8</f>
        <v>11.8</v>
      </c>
      <c r="BF9" s="284"/>
      <c r="BG9" s="285"/>
      <c r="BX9" s="252"/>
      <c r="BY9" s="252"/>
      <c r="BZ9" s="252"/>
      <c r="CA9" s="252"/>
      <c r="CB9" s="252"/>
      <c r="CC9" s="298"/>
      <c r="CD9" s="298"/>
      <c r="CE9" s="298"/>
      <c r="CF9" s="298"/>
      <c r="CG9" s="299"/>
      <c r="CH9" s="299"/>
      <c r="CI9" s="299"/>
      <c r="CJ9" s="299"/>
      <c r="CK9" s="299"/>
      <c r="CL9" s="299"/>
    </row>
    <row r="10" spans="2:113" ht="21" customHeight="1" x14ac:dyDescent="0.15">
      <c r="B10" s="3"/>
      <c r="C10" s="77"/>
      <c r="D10" s="72"/>
      <c r="E10" s="79"/>
      <c r="F10" s="73"/>
      <c r="G10" s="73"/>
      <c r="H10" s="73"/>
      <c r="I10" s="73"/>
      <c r="J10" s="73"/>
      <c r="K10" s="73"/>
      <c r="L10" s="73"/>
      <c r="M10" s="73"/>
      <c r="N10" s="73"/>
      <c r="O10" s="73"/>
      <c r="P10" s="73"/>
      <c r="Q10" s="73"/>
      <c r="R10" s="73"/>
      <c r="S10" s="73"/>
      <c r="T10" s="73"/>
      <c r="U10" s="73"/>
      <c r="V10" s="79"/>
      <c r="W10" s="80"/>
      <c r="X10" s="3"/>
      <c r="Y10" s="3"/>
      <c r="Z10" s="3"/>
      <c r="AA10" s="3"/>
      <c r="BG10" s="63" t="str">
        <f>IF(AND(BE9&lt;&gt;BO3,D12="○"),"「事業者名簿」の定員数と想定される利用者数が一致しません。","")</f>
        <v/>
      </c>
      <c r="BK10" s="158"/>
      <c r="BL10" s="158"/>
      <c r="BM10" s="158"/>
      <c r="BN10" s="158"/>
      <c r="BO10" s="159"/>
      <c r="BP10" s="161"/>
      <c r="BQ10" s="17"/>
      <c r="BR10" s="17"/>
      <c r="BS10" s="17"/>
      <c r="BX10" s="252"/>
      <c r="BY10" s="252"/>
      <c r="BZ10" s="252"/>
      <c r="CA10" s="252"/>
      <c r="CB10" s="252"/>
      <c r="CC10" s="298"/>
      <c r="CD10" s="298"/>
      <c r="CE10" s="298"/>
      <c r="CF10" s="298"/>
      <c r="CG10" s="299"/>
      <c r="CH10" s="299"/>
      <c r="CI10" s="299"/>
      <c r="CJ10" s="299"/>
      <c r="CK10" s="299"/>
      <c r="CL10" s="299"/>
    </row>
    <row r="11" spans="2:113" ht="21" customHeight="1" x14ac:dyDescent="0.15">
      <c r="B11" s="3"/>
      <c r="C11" s="77"/>
      <c r="D11" s="81" t="s">
        <v>106</v>
      </c>
      <c r="E11" s="82"/>
      <c r="F11" s="82"/>
      <c r="G11" s="82"/>
      <c r="H11" s="82"/>
      <c r="I11" s="82"/>
      <c r="J11" s="73"/>
      <c r="K11" s="73"/>
      <c r="L11" s="73"/>
      <c r="M11" s="73"/>
      <c r="N11" s="73"/>
      <c r="O11" s="73"/>
      <c r="P11" s="73"/>
      <c r="Q11" s="73"/>
      <c r="R11" s="73"/>
      <c r="S11" s="73"/>
      <c r="T11" s="73"/>
      <c r="U11" s="73"/>
      <c r="V11" s="79"/>
      <c r="W11" s="83"/>
      <c r="Z11" s="69" t="s">
        <v>105</v>
      </c>
      <c r="AP11" s="243" t="s">
        <v>160</v>
      </c>
      <c r="AQ11" s="69"/>
      <c r="AW11" s="32"/>
      <c r="AX11" s="32"/>
      <c r="AY11" s="32"/>
      <c r="BG11" s="21"/>
      <c r="BH11" s="69" t="s">
        <v>125</v>
      </c>
      <c r="BN11" s="32"/>
      <c r="BO11" s="32"/>
      <c r="BP11" s="32"/>
      <c r="BX11" s="3"/>
      <c r="BY11" s="3"/>
      <c r="BZ11" s="3"/>
      <c r="CA11" s="3"/>
      <c r="CB11" s="3"/>
      <c r="CC11" s="298"/>
      <c r="CD11" s="298"/>
      <c r="CE11" s="298"/>
      <c r="CF11" s="298"/>
      <c r="CG11" s="299"/>
      <c r="CH11" s="299"/>
      <c r="CI11" s="299"/>
      <c r="CJ11" s="299"/>
      <c r="CK11" s="299"/>
      <c r="CL11" s="299"/>
    </row>
    <row r="12" spans="2:113" ht="21" customHeight="1" x14ac:dyDescent="0.15">
      <c r="B12" s="3"/>
      <c r="C12" s="77"/>
      <c r="D12" s="302"/>
      <c r="E12" s="303"/>
      <c r="F12" s="304" t="s">
        <v>102</v>
      </c>
      <c r="G12" s="305"/>
      <c r="H12" s="305"/>
      <c r="I12" s="305"/>
      <c r="J12" s="305"/>
      <c r="K12" s="305"/>
      <c r="L12" s="305"/>
      <c r="M12" s="305"/>
      <c r="N12" s="305"/>
      <c r="O12" s="305"/>
      <c r="P12" s="305"/>
      <c r="Q12" s="305"/>
      <c r="R12" s="305"/>
      <c r="S12" s="305"/>
      <c r="T12" s="305"/>
      <c r="U12" s="305"/>
      <c r="V12" s="306"/>
      <c r="W12" s="80"/>
      <c r="AE12" s="266" t="s">
        <v>100</v>
      </c>
      <c r="AF12" s="264"/>
      <c r="AG12" s="264"/>
      <c r="AH12" s="264"/>
      <c r="AI12" s="264"/>
      <c r="AJ12" s="264"/>
      <c r="AK12" s="265"/>
      <c r="AL12" s="307" t="s">
        <v>74</v>
      </c>
      <c r="AM12" s="308"/>
      <c r="AN12" s="309"/>
      <c r="AV12" s="266" t="s">
        <v>100</v>
      </c>
      <c r="AW12" s="264"/>
      <c r="AX12" s="264"/>
      <c r="AY12" s="264"/>
      <c r="AZ12" s="264"/>
      <c r="BA12" s="264"/>
      <c r="BB12" s="265"/>
      <c r="BC12" s="307" t="s">
        <v>162</v>
      </c>
      <c r="BD12" s="308"/>
      <c r="BE12" s="309"/>
      <c r="BF12" s="135"/>
      <c r="BG12" s="21"/>
      <c r="BM12" s="266" t="s">
        <v>119</v>
      </c>
      <c r="BN12" s="264"/>
      <c r="BO12" s="264"/>
      <c r="BP12" s="264"/>
      <c r="BQ12" s="264"/>
      <c r="BR12" s="264"/>
      <c r="BS12" s="265"/>
      <c r="BX12" s="313"/>
      <c r="BY12" s="313"/>
      <c r="BZ12" s="313"/>
      <c r="CA12" s="313"/>
      <c r="CB12" s="313"/>
      <c r="CC12" s="314"/>
      <c r="CD12" s="314"/>
      <c r="CE12" s="314"/>
      <c r="CF12" s="314"/>
      <c r="CG12" s="315"/>
      <c r="CH12" s="315"/>
      <c r="CI12" s="315"/>
      <c r="CJ12" s="313"/>
      <c r="CK12" s="313"/>
      <c r="CL12" s="313"/>
    </row>
    <row r="13" spans="2:113" ht="26.25" customHeight="1" x14ac:dyDescent="0.15">
      <c r="B13" s="3"/>
      <c r="C13" s="77"/>
      <c r="D13" s="302"/>
      <c r="E13" s="316"/>
      <c r="F13" s="304" t="s">
        <v>103</v>
      </c>
      <c r="G13" s="305"/>
      <c r="H13" s="305"/>
      <c r="I13" s="305"/>
      <c r="J13" s="305"/>
      <c r="K13" s="305"/>
      <c r="L13" s="305"/>
      <c r="M13" s="305"/>
      <c r="N13" s="305"/>
      <c r="O13" s="305"/>
      <c r="P13" s="305"/>
      <c r="Q13" s="305"/>
      <c r="R13" s="305"/>
      <c r="S13" s="305"/>
      <c r="T13" s="305"/>
      <c r="U13" s="305"/>
      <c r="V13" s="306"/>
      <c r="W13" s="84"/>
      <c r="AE13" s="317" t="s">
        <v>101</v>
      </c>
      <c r="AF13" s="318"/>
      <c r="AG13" s="318"/>
      <c r="AH13" s="319"/>
      <c r="AI13" s="317" t="s">
        <v>147</v>
      </c>
      <c r="AJ13" s="318"/>
      <c r="AK13" s="319"/>
      <c r="AL13" s="310"/>
      <c r="AM13" s="311"/>
      <c r="AN13" s="312"/>
      <c r="AQ13" s="304"/>
      <c r="AR13" s="305"/>
      <c r="AS13" s="305"/>
      <c r="AT13" s="305"/>
      <c r="AU13" s="306"/>
      <c r="AV13" s="317" t="s">
        <v>101</v>
      </c>
      <c r="AW13" s="318"/>
      <c r="AX13" s="318"/>
      <c r="AY13" s="319"/>
      <c r="AZ13" s="317" t="s">
        <v>147</v>
      </c>
      <c r="BA13" s="318"/>
      <c r="BB13" s="319"/>
      <c r="BC13" s="310"/>
      <c r="BD13" s="311"/>
      <c r="BE13" s="312"/>
      <c r="BF13" s="135"/>
      <c r="BG13" s="53"/>
      <c r="BH13" s="304"/>
      <c r="BI13" s="305"/>
      <c r="BJ13" s="305"/>
      <c r="BK13" s="305"/>
      <c r="BL13" s="306"/>
      <c r="BM13" s="317" t="s">
        <v>120</v>
      </c>
      <c r="BN13" s="318"/>
      <c r="BO13" s="318"/>
      <c r="BP13" s="319"/>
      <c r="BQ13" s="317" t="s">
        <v>80</v>
      </c>
      <c r="BR13" s="318"/>
      <c r="BS13" s="319"/>
      <c r="BX13" s="3"/>
      <c r="BY13" s="3"/>
      <c r="BZ13" s="3"/>
      <c r="CA13" s="298"/>
      <c r="CB13" s="298"/>
      <c r="CC13" s="298"/>
      <c r="CD13" s="298"/>
      <c r="CE13" s="299"/>
      <c r="CF13" s="299"/>
      <c r="CG13" s="299"/>
      <c r="CH13" s="299"/>
      <c r="CI13" s="299"/>
      <c r="CJ13" s="299"/>
    </row>
    <row r="14" spans="2:113" ht="21" customHeight="1" x14ac:dyDescent="0.15">
      <c r="B14" s="3"/>
      <c r="C14" s="77"/>
      <c r="D14" s="302" t="s">
        <v>68</v>
      </c>
      <c r="E14" s="316"/>
      <c r="F14" s="304" t="s">
        <v>104</v>
      </c>
      <c r="G14" s="305"/>
      <c r="H14" s="305"/>
      <c r="I14" s="305"/>
      <c r="J14" s="305"/>
      <c r="K14" s="305"/>
      <c r="L14" s="305"/>
      <c r="M14" s="305"/>
      <c r="N14" s="305"/>
      <c r="O14" s="305"/>
      <c r="P14" s="305"/>
      <c r="Q14" s="305"/>
      <c r="R14" s="305"/>
      <c r="S14" s="305"/>
      <c r="T14" s="305"/>
      <c r="U14" s="305"/>
      <c r="V14" s="306"/>
      <c r="W14" s="84"/>
      <c r="Z14" s="266" t="s">
        <v>83</v>
      </c>
      <c r="AA14" s="264"/>
      <c r="AB14" s="264"/>
      <c r="AC14" s="264"/>
      <c r="AD14" s="265"/>
      <c r="AE14" s="320">
        <f>IF((OR($D$5="○",$D$6="○")),ROUNDDOWN(((BE$6+BE$8*0.9))/6,1))</f>
        <v>1.9</v>
      </c>
      <c r="AF14" s="321"/>
      <c r="AG14" s="321"/>
      <c r="AH14" s="322"/>
      <c r="AI14" s="323">
        <f>AE14*$AY$72</f>
        <v>73.625</v>
      </c>
      <c r="AJ14" s="324"/>
      <c r="AK14" s="325"/>
      <c r="AL14" s="323">
        <f>AE14*40</f>
        <v>76</v>
      </c>
      <c r="AM14" s="324"/>
      <c r="AN14" s="325"/>
      <c r="AQ14" s="266" t="s">
        <v>83</v>
      </c>
      <c r="AR14" s="264"/>
      <c r="AS14" s="264"/>
      <c r="AT14" s="264"/>
      <c r="AU14" s="265"/>
      <c r="AV14" s="326">
        <f>IF((OR($D$5="○",$D$6="○")),$BE$44)</f>
        <v>1.9</v>
      </c>
      <c r="AW14" s="327"/>
      <c r="AX14" s="327"/>
      <c r="AY14" s="328"/>
      <c r="AZ14" s="329">
        <f>AV14*$AY$72</f>
        <v>73.625</v>
      </c>
      <c r="BA14" s="329"/>
      <c r="BB14" s="329"/>
      <c r="BC14" s="323">
        <f>AV14*40</f>
        <v>76</v>
      </c>
      <c r="BD14" s="324"/>
      <c r="BE14" s="325"/>
      <c r="BF14" s="124"/>
      <c r="BG14" s="21"/>
      <c r="BH14" s="266" t="s">
        <v>116</v>
      </c>
      <c r="BI14" s="264"/>
      <c r="BJ14" s="264"/>
      <c r="BK14" s="264"/>
      <c r="BL14" s="265"/>
      <c r="BM14" s="326">
        <f>(ROUNDDOWN(BQ14/40,1))</f>
        <v>0.5</v>
      </c>
      <c r="BN14" s="327"/>
      <c r="BO14" s="327"/>
      <c r="BP14" s="328"/>
      <c r="BQ14" s="333">
        <f>$BB$70-AI17</f>
        <v>23.125</v>
      </c>
      <c r="BR14" s="333"/>
      <c r="BS14" s="333"/>
      <c r="BV14" s="69"/>
      <c r="BX14" s="69"/>
      <c r="BY14" s="69"/>
      <c r="BZ14" s="69"/>
      <c r="CA14" s="314"/>
      <c r="CB14" s="314"/>
      <c r="CC14" s="314"/>
      <c r="CD14" s="314"/>
      <c r="CE14" s="334"/>
      <c r="CF14" s="334"/>
      <c r="CG14" s="334"/>
      <c r="CH14" s="252"/>
      <c r="CI14" s="252"/>
      <c r="CJ14" s="252"/>
    </row>
    <row r="15" spans="2:113" ht="21" customHeight="1" x14ac:dyDescent="0.15">
      <c r="B15" s="3"/>
      <c r="C15" s="85"/>
      <c r="D15" s="86"/>
      <c r="E15" s="86"/>
      <c r="F15" s="86"/>
      <c r="G15" s="86"/>
      <c r="H15" s="86"/>
      <c r="I15" s="86"/>
      <c r="J15" s="86"/>
      <c r="K15" s="86"/>
      <c r="L15" s="87" t="str">
        <f>IF(COUNTIF(D12:E14,"○")&gt;1,"いずれか１つを選択してください。","")</f>
        <v/>
      </c>
      <c r="M15" s="86"/>
      <c r="N15" s="86"/>
      <c r="O15" s="86"/>
      <c r="P15" s="86"/>
      <c r="Q15" s="86"/>
      <c r="R15" s="86"/>
      <c r="S15" s="86"/>
      <c r="T15" s="86"/>
      <c r="U15" s="86"/>
      <c r="V15" s="88"/>
      <c r="W15" s="89"/>
      <c r="Z15" s="266" t="s">
        <v>84</v>
      </c>
      <c r="AA15" s="264"/>
      <c r="AB15" s="264"/>
      <c r="AC15" s="264"/>
      <c r="AD15" s="265"/>
      <c r="AE15" s="320" t="b">
        <f>IF((OR($D$7="○")),ROUNDUP((BE$6+BE$8*0.9)/5,1))</f>
        <v>0</v>
      </c>
      <c r="AF15" s="321"/>
      <c r="AG15" s="321"/>
      <c r="AH15" s="322"/>
      <c r="AI15" s="323">
        <f>AE15*$AY$72</f>
        <v>0</v>
      </c>
      <c r="AJ15" s="324"/>
      <c r="AK15" s="325"/>
      <c r="AL15" s="323">
        <f>AE15*40</f>
        <v>0</v>
      </c>
      <c r="AM15" s="324"/>
      <c r="AN15" s="325"/>
      <c r="AQ15" s="266" t="s">
        <v>84</v>
      </c>
      <c r="AR15" s="264"/>
      <c r="AS15" s="264"/>
      <c r="AT15" s="264"/>
      <c r="AU15" s="265"/>
      <c r="AV15" s="326" t="b">
        <f>IF(($D$7="○"),$BE$44)</f>
        <v>0</v>
      </c>
      <c r="AW15" s="327"/>
      <c r="AX15" s="327"/>
      <c r="AY15" s="328"/>
      <c r="AZ15" s="329">
        <f>AV15*$AY$72</f>
        <v>0</v>
      </c>
      <c r="BA15" s="329"/>
      <c r="BB15" s="329"/>
      <c r="BC15" s="323">
        <f>AV15*40</f>
        <v>0</v>
      </c>
      <c r="BD15" s="324"/>
      <c r="BE15" s="325"/>
      <c r="BF15" s="124"/>
      <c r="BG15" s="21"/>
      <c r="BH15" s="330" t="s">
        <v>0</v>
      </c>
      <c r="BI15" s="331"/>
      <c r="BJ15" s="331"/>
      <c r="BK15" s="331"/>
      <c r="BL15" s="332"/>
      <c r="BM15" s="335">
        <f>SUM(BM12:BP14)</f>
        <v>0.5</v>
      </c>
      <c r="BN15" s="336"/>
      <c r="BO15" s="336"/>
      <c r="BP15" s="337"/>
      <c r="BQ15" s="338">
        <f>SUMIF(BQ12:BS14,"&lt;&gt;#VALUE!")</f>
        <v>23.125</v>
      </c>
      <c r="BR15" s="338"/>
      <c r="BS15" s="338"/>
      <c r="BX15" s="16"/>
    </row>
    <row r="16" spans="2:113" ht="21" customHeight="1" thickBot="1" x14ac:dyDescent="0.2">
      <c r="B16" s="3"/>
      <c r="C16" s="3"/>
      <c r="D16" s="3"/>
      <c r="E16" s="158"/>
      <c r="F16" s="158"/>
      <c r="G16" s="158"/>
      <c r="H16" s="158"/>
      <c r="I16" s="158"/>
      <c r="J16" s="158"/>
      <c r="K16" s="158"/>
      <c r="L16" s="158"/>
      <c r="M16" s="158"/>
      <c r="N16" s="158"/>
      <c r="O16" s="158"/>
      <c r="P16" s="158"/>
      <c r="Q16" s="158"/>
      <c r="R16" s="158"/>
      <c r="S16" s="158"/>
      <c r="T16" s="158"/>
      <c r="U16" s="158"/>
      <c r="V16" s="3"/>
      <c r="W16" s="3"/>
      <c r="X16" s="3"/>
      <c r="Y16" s="3"/>
      <c r="Z16" s="267" t="s">
        <v>20</v>
      </c>
      <c r="AA16" s="268"/>
      <c r="AB16" s="268"/>
      <c r="AC16" s="268"/>
      <c r="AD16" s="269"/>
      <c r="AE16" s="326">
        <f>IF($D$6="○","",ROUNDDOWN(($AO$6+$AO$8*0.9+BL6+BL7*0.9)/9,1)+ROUNDDOWN(($AS$6-$AS$7+$AS$8*0.9+BN6+BN7*0.9)/6,1)+ROUNDDOWN($AS$7/12,1)+ROUNDDOWN(($AW$6-$AW$7+$AW$8*0.9+BP6+BP7*0.9)/4,1)+ROUNDDOWN($AW$7/8,1)+ROUNDDOWN(($BA$6-$BA$7+$BA$8*0.9+BR6+BR7*0.9)/2.5,1)+ROUNDDOWN($BA$7/5,1))</f>
        <v>2.4</v>
      </c>
      <c r="AF16" s="327"/>
      <c r="AG16" s="327"/>
      <c r="AH16" s="328"/>
      <c r="AI16" s="323">
        <f>AE16*$AY$72</f>
        <v>93</v>
      </c>
      <c r="AJ16" s="324"/>
      <c r="AK16" s="325"/>
      <c r="AL16" s="323">
        <f>AE16*40</f>
        <v>96</v>
      </c>
      <c r="AM16" s="324"/>
      <c r="AN16" s="325"/>
      <c r="AO16" s="3"/>
      <c r="AP16" s="3"/>
      <c r="AQ16" s="267" t="s">
        <v>20</v>
      </c>
      <c r="AR16" s="268"/>
      <c r="AS16" s="268"/>
      <c r="AT16" s="268"/>
      <c r="AU16" s="269"/>
      <c r="AV16" s="326">
        <f>IF(($D$6="○"),"",$BE$58)</f>
        <v>2.9</v>
      </c>
      <c r="AW16" s="327"/>
      <c r="AX16" s="327"/>
      <c r="AY16" s="328"/>
      <c r="AZ16" s="329">
        <f>AV16*$AY$72</f>
        <v>112.375</v>
      </c>
      <c r="BA16" s="329"/>
      <c r="BB16" s="329"/>
      <c r="BC16" s="323">
        <f>AV16*40</f>
        <v>116</v>
      </c>
      <c r="BD16" s="324"/>
      <c r="BE16" s="325"/>
      <c r="BF16" s="124"/>
      <c r="BG16" s="21"/>
      <c r="BH16" s="3"/>
      <c r="BI16" s="3"/>
      <c r="BJ16" s="3"/>
      <c r="BK16" s="3"/>
      <c r="BL16" s="3"/>
      <c r="BM16" s="32"/>
      <c r="BN16" s="32"/>
      <c r="BO16" s="32"/>
      <c r="BP16" s="32"/>
      <c r="BQ16" s="124"/>
      <c r="BR16" s="124"/>
      <c r="BS16" s="124"/>
    </row>
    <row r="17" spans="2:93" ht="21" customHeight="1" thickBot="1" x14ac:dyDescent="0.2">
      <c r="B17" s="3"/>
      <c r="C17" s="3"/>
      <c r="D17" s="3"/>
      <c r="E17" s="158"/>
      <c r="F17" s="158"/>
      <c r="G17" s="158"/>
      <c r="H17" s="158"/>
      <c r="I17" s="158"/>
      <c r="J17" s="158"/>
      <c r="K17" s="158"/>
      <c r="L17" s="158"/>
      <c r="M17" s="158"/>
      <c r="N17" s="158"/>
      <c r="O17" s="158"/>
      <c r="P17" s="158"/>
      <c r="Q17" s="158"/>
      <c r="R17" s="158"/>
      <c r="S17" s="158"/>
      <c r="T17" s="158"/>
      <c r="U17" s="158"/>
      <c r="V17" s="3"/>
      <c r="W17" s="69"/>
      <c r="X17" s="69"/>
      <c r="Y17" s="69"/>
      <c r="Z17" s="330" t="s">
        <v>0</v>
      </c>
      <c r="AA17" s="331"/>
      <c r="AB17" s="331"/>
      <c r="AC17" s="331"/>
      <c r="AD17" s="332"/>
      <c r="AE17" s="335">
        <f>SUM(AE14:AH16)</f>
        <v>4.3</v>
      </c>
      <c r="AF17" s="336"/>
      <c r="AG17" s="336"/>
      <c r="AH17" s="337"/>
      <c r="AI17" s="348">
        <f>SUMIF(AI14:AK16,"&lt;&gt;#VALUE!")</f>
        <v>166.625</v>
      </c>
      <c r="AJ17" s="348"/>
      <c r="AK17" s="348"/>
      <c r="AL17" s="348">
        <f>SUMIF(AL14:AN16,"&lt;&gt;#VALUE!")</f>
        <v>172</v>
      </c>
      <c r="AM17" s="348"/>
      <c r="AN17" s="348"/>
      <c r="AO17" s="69"/>
      <c r="AP17" s="69"/>
      <c r="AQ17" s="330" t="s">
        <v>0</v>
      </c>
      <c r="AR17" s="331"/>
      <c r="AS17" s="331"/>
      <c r="AT17" s="331"/>
      <c r="AU17" s="332"/>
      <c r="AV17" s="335">
        <f>SUM(AV14:AY16)</f>
        <v>4.8</v>
      </c>
      <c r="AW17" s="336"/>
      <c r="AX17" s="336"/>
      <c r="AY17" s="337"/>
      <c r="AZ17" s="338">
        <f>SUMIF(AZ14:BB16,"&lt;&gt;#VALUE!")</f>
        <v>186</v>
      </c>
      <c r="BA17" s="338"/>
      <c r="BB17" s="338"/>
      <c r="BC17" s="330">
        <f>SUMIF(BC14:BE16,"&lt;&gt;#VALUE!")</f>
        <v>192</v>
      </c>
      <c r="BD17" s="331"/>
      <c r="BE17" s="332"/>
      <c r="BF17" s="69"/>
      <c r="BG17" s="22"/>
      <c r="BH17" s="671" t="str">
        <f>IF(D7="○","★５：１の指定基準を満たしているか★","★６：１の指定基準を満たしているか★")</f>
        <v>★６：１の指定基準を満たしているか★</v>
      </c>
      <c r="BI17" s="672"/>
      <c r="BJ17" s="672"/>
      <c r="BK17" s="672"/>
      <c r="BL17" s="672"/>
      <c r="BM17" s="672"/>
      <c r="BN17" s="672"/>
      <c r="BO17" s="672"/>
      <c r="BP17" s="672"/>
      <c r="BQ17" s="672"/>
      <c r="BR17" s="672"/>
      <c r="BS17" s="672"/>
      <c r="BT17" s="672"/>
      <c r="BU17" s="673"/>
      <c r="BV17" s="69"/>
      <c r="BW17" s="69"/>
      <c r="BX17" s="168"/>
      <c r="BY17" s="19"/>
    </row>
    <row r="18" spans="2:93" ht="21" customHeight="1" thickBot="1" x14ac:dyDescent="0.2">
      <c r="B18" s="3"/>
      <c r="C18" s="3"/>
      <c r="D18" s="3"/>
      <c r="E18" s="158"/>
      <c r="F18" s="158"/>
      <c r="G18" s="158"/>
      <c r="H18" s="158"/>
      <c r="I18" s="158"/>
      <c r="J18" s="158"/>
      <c r="K18" s="158"/>
      <c r="L18" s="158"/>
      <c r="M18" s="158"/>
      <c r="N18" s="158"/>
      <c r="O18" s="158"/>
      <c r="P18" s="158"/>
      <c r="Q18" s="158"/>
      <c r="R18" s="158"/>
      <c r="S18" s="158"/>
      <c r="T18" s="158"/>
      <c r="U18" s="158"/>
      <c r="V18" s="3"/>
      <c r="W18" s="69"/>
      <c r="X18" s="69"/>
      <c r="Y18" s="69"/>
      <c r="Z18" s="169"/>
      <c r="AA18" s="169"/>
      <c r="AB18" s="169"/>
      <c r="AC18" s="169"/>
      <c r="AD18" s="169"/>
      <c r="AE18" s="229"/>
      <c r="AF18" s="229"/>
      <c r="AG18" s="229"/>
      <c r="AH18" s="229"/>
      <c r="AI18" s="169"/>
      <c r="AJ18" s="169"/>
      <c r="AK18" s="169"/>
      <c r="AL18" s="169"/>
      <c r="AM18" s="169"/>
      <c r="AN18" s="169"/>
      <c r="AO18" s="69"/>
      <c r="AP18" s="69"/>
      <c r="AQ18" s="169"/>
      <c r="AR18" s="169"/>
      <c r="AS18" s="169"/>
      <c r="AT18" s="169"/>
      <c r="AU18" s="169"/>
      <c r="AV18" s="229"/>
      <c r="AW18" s="229"/>
      <c r="AX18" s="229"/>
      <c r="AY18" s="229"/>
      <c r="AZ18" s="230"/>
      <c r="BA18" s="230"/>
      <c r="BB18" s="230"/>
      <c r="BC18" s="169"/>
      <c r="BD18" s="169"/>
      <c r="BE18" s="169"/>
      <c r="BF18" s="69"/>
      <c r="BG18" s="22"/>
      <c r="BH18" s="674" t="str">
        <f>IF(AND(D5="○",AV14&gt;=AE14,AV16&gt;=AE16,$BE$9&gt;0),"OK",(IF(AND(D6="○",AV14&gt;=AE14,$BE$9&gt;0),"OK",(IF(AND(D7="○",AV15&gt;=AE15,AV16&gt;=AE16,$BE$9&gt;0),"OK","基準を満たしていません")))))</f>
        <v>OK</v>
      </c>
      <c r="BI18" s="675"/>
      <c r="BJ18" s="675"/>
      <c r="BK18" s="675"/>
      <c r="BL18" s="675"/>
      <c r="BM18" s="675"/>
      <c r="BN18" s="675"/>
      <c r="BO18" s="675"/>
      <c r="BP18" s="675"/>
      <c r="BQ18" s="675"/>
      <c r="BR18" s="675"/>
      <c r="BS18" s="675"/>
      <c r="BT18" s="675"/>
      <c r="BU18" s="676"/>
      <c r="BV18" s="69"/>
      <c r="BW18" s="69"/>
      <c r="BX18" s="168"/>
      <c r="BY18" s="19"/>
    </row>
    <row r="19" spans="2:93" ht="21" customHeight="1" thickBot="1" x14ac:dyDescent="0.2">
      <c r="B19" s="3"/>
      <c r="C19" s="3"/>
      <c r="D19" s="3"/>
      <c r="E19" s="158"/>
      <c r="F19" s="158"/>
      <c r="G19" s="158"/>
      <c r="H19" s="158"/>
      <c r="I19" s="158"/>
      <c r="J19" s="158"/>
      <c r="K19" s="158"/>
      <c r="L19" s="158"/>
      <c r="M19" s="158"/>
      <c r="N19" s="158"/>
      <c r="O19" s="158"/>
      <c r="P19" s="158"/>
      <c r="Q19" s="158"/>
      <c r="R19" s="158"/>
      <c r="S19" s="158"/>
      <c r="T19" s="158"/>
      <c r="U19" s="158"/>
      <c r="V19" s="3"/>
      <c r="W19" s="169"/>
      <c r="X19" s="169"/>
      <c r="Y19" s="169"/>
      <c r="Z19" s="169"/>
      <c r="AA19" s="169"/>
      <c r="AB19" s="34"/>
      <c r="AC19" s="34"/>
      <c r="AD19" s="34"/>
      <c r="AE19" s="34"/>
      <c r="AF19" s="158"/>
      <c r="AG19" s="158"/>
      <c r="AH19" s="158"/>
      <c r="AI19" s="158"/>
      <c r="AJ19" s="158"/>
      <c r="AK19" s="158"/>
      <c r="AM19" s="169"/>
      <c r="AN19" s="169"/>
      <c r="AO19" s="169"/>
      <c r="AP19" s="169"/>
      <c r="AQ19" s="169"/>
      <c r="AR19" s="34"/>
      <c r="AS19" s="34"/>
      <c r="AT19" s="34"/>
      <c r="AU19" s="34"/>
      <c r="AV19" s="160"/>
      <c r="AW19" s="160"/>
      <c r="AX19" s="160"/>
      <c r="AY19" s="158"/>
      <c r="AZ19" s="158"/>
      <c r="BA19" s="158"/>
      <c r="BD19" s="22"/>
      <c r="BE19" s="22"/>
      <c r="BF19" s="22"/>
      <c r="BG19" s="22"/>
      <c r="BH19" s="22"/>
      <c r="BI19" s="20"/>
      <c r="BJ19" s="20"/>
      <c r="BK19" s="20"/>
      <c r="BL19" s="20"/>
      <c r="BM19" s="33"/>
      <c r="BN19" s="33"/>
      <c r="BO19" s="33"/>
      <c r="BP19" s="33"/>
      <c r="BQ19" s="54"/>
      <c r="BR19" s="168"/>
      <c r="BS19" s="168"/>
      <c r="BT19" s="168"/>
      <c r="BU19" s="168"/>
      <c r="BV19" s="16"/>
      <c r="BW19" s="16"/>
      <c r="BX19" s="16"/>
      <c r="BY19" s="19"/>
    </row>
    <row r="20" spans="2:93" ht="8.25" customHeight="1" x14ac:dyDescent="0.15">
      <c r="B20" s="113"/>
      <c r="C20" s="103"/>
      <c r="D20" s="103"/>
      <c r="E20" s="162"/>
      <c r="F20" s="162"/>
      <c r="G20" s="162"/>
      <c r="H20" s="162"/>
      <c r="I20" s="162"/>
      <c r="J20" s="162"/>
      <c r="K20" s="162"/>
      <c r="L20" s="162"/>
      <c r="M20" s="162"/>
      <c r="N20" s="162"/>
      <c r="O20" s="162"/>
      <c r="P20" s="162"/>
      <c r="Q20" s="162"/>
      <c r="R20" s="162"/>
      <c r="S20" s="162"/>
      <c r="T20" s="162"/>
      <c r="U20" s="162"/>
      <c r="V20" s="103"/>
      <c r="W20" s="114"/>
      <c r="X20" s="114"/>
      <c r="Y20" s="114"/>
      <c r="Z20" s="114"/>
      <c r="AA20" s="114"/>
      <c r="AB20" s="115"/>
      <c r="AC20" s="115"/>
      <c r="AD20" s="115"/>
      <c r="AE20" s="115"/>
      <c r="AF20" s="162"/>
      <c r="AG20" s="162"/>
      <c r="AH20" s="162"/>
      <c r="AI20" s="162"/>
      <c r="AJ20" s="162"/>
      <c r="AK20" s="162"/>
      <c r="AL20" s="24"/>
      <c r="AM20" s="114"/>
      <c r="AN20" s="114"/>
      <c r="AO20" s="114"/>
      <c r="AP20" s="114"/>
      <c r="AQ20" s="114"/>
      <c r="AR20" s="115"/>
      <c r="AS20" s="115"/>
      <c r="AT20" s="115"/>
      <c r="AU20" s="115"/>
      <c r="AV20" s="116"/>
      <c r="AW20" s="116"/>
      <c r="AX20" s="116"/>
      <c r="AY20" s="162"/>
      <c r="AZ20" s="162"/>
      <c r="BA20" s="162"/>
      <c r="BB20" s="24"/>
      <c r="BC20" s="24"/>
      <c r="BD20" s="117"/>
      <c r="BE20" s="117"/>
      <c r="BF20" s="117"/>
      <c r="BG20" s="117"/>
      <c r="BH20" s="117"/>
      <c r="BI20" s="101"/>
      <c r="BJ20" s="101"/>
      <c r="BK20" s="101"/>
      <c r="BL20" s="101"/>
      <c r="BM20" s="102"/>
      <c r="BN20" s="118"/>
      <c r="BO20" s="33"/>
      <c r="BP20" s="33"/>
      <c r="BQ20" s="54"/>
      <c r="BR20" s="168"/>
      <c r="BS20" s="168"/>
      <c r="BT20" s="168"/>
      <c r="BU20" s="168"/>
      <c r="BV20" s="16"/>
      <c r="BW20" s="16"/>
      <c r="BX20" s="16"/>
      <c r="BY20" s="19"/>
    </row>
    <row r="21" spans="2:93" ht="21" customHeight="1" x14ac:dyDescent="0.15">
      <c r="B21" s="104"/>
      <c r="D21" s="69" t="s">
        <v>127</v>
      </c>
      <c r="E21" s="35"/>
      <c r="F21" s="35"/>
      <c r="G21" s="35"/>
      <c r="H21" s="35"/>
      <c r="I21" s="36"/>
      <c r="J21" s="20"/>
      <c r="K21" s="20"/>
      <c r="L21" s="20"/>
      <c r="M21" s="33"/>
      <c r="N21" s="33"/>
      <c r="O21" s="36"/>
      <c r="P21" s="33"/>
      <c r="Q21" s="158"/>
      <c r="R21" s="158"/>
      <c r="S21" s="158"/>
      <c r="T21" s="158"/>
      <c r="U21" s="158"/>
      <c r="V21" s="3"/>
      <c r="W21" s="45"/>
      <c r="X21" s="96"/>
      <c r="Y21" s="96"/>
      <c r="Z21" s="339" t="s">
        <v>126</v>
      </c>
      <c r="AA21" s="339"/>
      <c r="AB21" s="339"/>
      <c r="AC21" s="339"/>
      <c r="AD21" s="339"/>
      <c r="AE21" s="339"/>
      <c r="AF21" s="339"/>
      <c r="AG21" s="339"/>
      <c r="AH21" s="339"/>
      <c r="AI21" s="339"/>
      <c r="AJ21" s="339"/>
      <c r="AK21" s="339"/>
      <c r="AL21" s="339"/>
      <c r="AM21" s="339"/>
      <c r="AN21" s="339"/>
      <c r="AO21" s="339"/>
      <c r="AP21" s="339"/>
      <c r="AQ21" s="339"/>
      <c r="AR21" s="339"/>
      <c r="AS21" s="339"/>
      <c r="AT21" s="339"/>
      <c r="AU21" s="339"/>
      <c r="AV21" s="339"/>
      <c r="AW21" s="339"/>
      <c r="AX21" s="339"/>
      <c r="AY21" s="339"/>
      <c r="AZ21" s="339"/>
      <c r="BA21" s="339"/>
      <c r="BB21" s="339"/>
      <c r="BC21" s="339"/>
      <c r="BD21" s="339"/>
      <c r="BE21" s="339"/>
      <c r="BF21" s="339"/>
      <c r="BG21" s="339"/>
      <c r="BH21" s="339"/>
      <c r="BI21" s="339"/>
      <c r="BJ21" s="339"/>
      <c r="BK21" s="339"/>
      <c r="BL21" s="339"/>
      <c r="BM21" s="340"/>
      <c r="BN21" s="121"/>
      <c r="BO21" s="33"/>
      <c r="BP21" s="33"/>
      <c r="BQ21" s="54"/>
      <c r="BR21" s="168"/>
      <c r="BS21" s="168"/>
      <c r="BT21" s="168"/>
      <c r="BU21" s="168"/>
      <c r="BV21" s="16"/>
      <c r="BW21" s="16"/>
      <c r="BX21" s="16"/>
      <c r="BY21" s="33"/>
    </row>
    <row r="22" spans="2:93" ht="16.5" customHeight="1" x14ac:dyDescent="0.15">
      <c r="B22" s="104"/>
      <c r="C22" s="3"/>
      <c r="D22" s="3"/>
      <c r="E22" s="1"/>
      <c r="F22" s="20"/>
      <c r="G22" s="20"/>
      <c r="H22" s="20"/>
      <c r="I22" s="33"/>
      <c r="J22" s="33"/>
      <c r="L22" s="33"/>
      <c r="M22" s="158"/>
      <c r="N22" s="158"/>
      <c r="Q22" s="158"/>
      <c r="S22" s="20"/>
      <c r="T22" s="20"/>
      <c r="U22" s="20"/>
      <c r="V22" s="33"/>
      <c r="W22" s="178" t="s">
        <v>124</v>
      </c>
      <c r="X22" s="97"/>
      <c r="Y22" s="129"/>
      <c r="Z22" s="341"/>
      <c r="AA22" s="341"/>
      <c r="AB22" s="341"/>
      <c r="AC22" s="341"/>
      <c r="AD22" s="341"/>
      <c r="AE22" s="341"/>
      <c r="AF22" s="341"/>
      <c r="AG22" s="341"/>
      <c r="AH22" s="341"/>
      <c r="AI22" s="341"/>
      <c r="AJ22" s="341"/>
      <c r="AK22" s="341"/>
      <c r="AL22" s="341"/>
      <c r="AM22" s="341"/>
      <c r="AN22" s="341"/>
      <c r="AO22" s="341"/>
      <c r="AP22" s="341"/>
      <c r="AQ22" s="341"/>
      <c r="AR22" s="341"/>
      <c r="AS22" s="341"/>
      <c r="AT22" s="341"/>
      <c r="AU22" s="341"/>
      <c r="AV22" s="341"/>
      <c r="AW22" s="341"/>
      <c r="AX22" s="341"/>
      <c r="AY22" s="341"/>
      <c r="AZ22" s="341"/>
      <c r="BA22" s="341"/>
      <c r="BB22" s="341"/>
      <c r="BC22" s="341"/>
      <c r="BD22" s="341"/>
      <c r="BE22" s="341"/>
      <c r="BF22" s="341"/>
      <c r="BG22" s="341"/>
      <c r="BH22" s="341"/>
      <c r="BI22" s="341"/>
      <c r="BJ22" s="341"/>
      <c r="BK22" s="341"/>
      <c r="BL22" s="341"/>
      <c r="BM22" s="342"/>
      <c r="BN22" s="121"/>
      <c r="BO22" s="33"/>
      <c r="BQ22" s="35"/>
      <c r="BR22" s="123"/>
      <c r="BS22" s="123"/>
      <c r="BT22" s="31"/>
      <c r="BU22" s="31"/>
      <c r="BV22" s="31"/>
      <c r="BY22" s="33"/>
    </row>
    <row r="23" spans="2:93" ht="16.5" customHeight="1" x14ac:dyDescent="0.15">
      <c r="B23" s="104"/>
      <c r="C23" s="3"/>
      <c r="D23" s="3"/>
      <c r="E23" s="1"/>
      <c r="F23" s="20"/>
      <c r="G23" s="20"/>
      <c r="H23" s="20"/>
      <c r="I23" s="33"/>
      <c r="J23" s="33"/>
      <c r="L23" s="33"/>
      <c r="M23" s="158"/>
      <c r="N23" s="158"/>
      <c r="Q23" s="158"/>
      <c r="S23" s="20"/>
      <c r="T23" s="20"/>
      <c r="U23" s="20"/>
      <c r="V23" s="33"/>
      <c r="W23" s="99"/>
      <c r="X23" s="100"/>
      <c r="Y23" s="100"/>
      <c r="Z23" s="343"/>
      <c r="AA23" s="343"/>
      <c r="AB23" s="343"/>
      <c r="AC23" s="343"/>
      <c r="AD23" s="343"/>
      <c r="AE23" s="343"/>
      <c r="AF23" s="343"/>
      <c r="AG23" s="343"/>
      <c r="AH23" s="343"/>
      <c r="AI23" s="343"/>
      <c r="AJ23" s="343"/>
      <c r="AK23" s="343"/>
      <c r="AL23" s="343"/>
      <c r="AM23" s="343"/>
      <c r="AN23" s="343"/>
      <c r="AO23" s="343"/>
      <c r="AP23" s="343"/>
      <c r="AQ23" s="343"/>
      <c r="AR23" s="343"/>
      <c r="AS23" s="343"/>
      <c r="AT23" s="343"/>
      <c r="AU23" s="343"/>
      <c r="AV23" s="343"/>
      <c r="AW23" s="343"/>
      <c r="AX23" s="343"/>
      <c r="AY23" s="343"/>
      <c r="AZ23" s="343"/>
      <c r="BA23" s="343"/>
      <c r="BB23" s="343"/>
      <c r="BC23" s="343"/>
      <c r="BD23" s="343"/>
      <c r="BE23" s="343"/>
      <c r="BF23" s="343"/>
      <c r="BG23" s="343"/>
      <c r="BH23" s="343"/>
      <c r="BI23" s="343"/>
      <c r="BJ23" s="343"/>
      <c r="BK23" s="343"/>
      <c r="BL23" s="343"/>
      <c r="BM23" s="344"/>
      <c r="BN23" s="121"/>
      <c r="BO23" s="168"/>
      <c r="BQ23" s="35"/>
      <c r="BR23" s="123"/>
      <c r="BS23" s="123"/>
      <c r="BT23" s="31"/>
      <c r="BU23" s="31"/>
      <c r="BV23" s="31"/>
      <c r="BY23" s="33"/>
    </row>
    <row r="24" spans="2:93" ht="12" customHeight="1" x14ac:dyDescent="0.15">
      <c r="B24" s="104"/>
      <c r="C24" s="3"/>
      <c r="D24" s="3"/>
      <c r="E24" s="1"/>
      <c r="F24" s="20"/>
      <c r="G24" s="20"/>
      <c r="H24" s="20"/>
      <c r="I24" s="33"/>
      <c r="J24" s="33"/>
      <c r="L24" s="33"/>
      <c r="M24" s="158"/>
      <c r="N24" s="158"/>
      <c r="Q24" s="158"/>
      <c r="S24" s="20"/>
      <c r="T24" s="20"/>
      <c r="U24" s="20"/>
      <c r="V24" s="33"/>
      <c r="W24" s="37"/>
      <c r="X24" s="94"/>
      <c r="Y24" s="94"/>
      <c r="Z24" s="95"/>
      <c r="AA24" s="105"/>
      <c r="AB24" s="105"/>
      <c r="AC24" s="105"/>
      <c r="AD24" s="105"/>
      <c r="AE24" s="105"/>
      <c r="AF24" s="105"/>
      <c r="AG24" s="105"/>
      <c r="AH24" s="105"/>
      <c r="AI24" s="105"/>
      <c r="AJ24" s="105"/>
      <c r="AK24" s="105"/>
      <c r="AL24" s="105"/>
      <c r="AM24" s="105"/>
      <c r="AN24" s="105"/>
      <c r="AO24" s="105"/>
      <c r="AP24" s="105"/>
      <c r="AQ24" s="105"/>
      <c r="AR24" s="105"/>
      <c r="AS24" s="105"/>
      <c r="AT24" s="105"/>
      <c r="AU24" s="105"/>
      <c r="AV24" s="105"/>
      <c r="AW24" s="105"/>
      <c r="AX24" s="105"/>
      <c r="AY24" s="105"/>
      <c r="AZ24" s="105"/>
      <c r="BA24" s="105"/>
      <c r="BB24" s="105"/>
      <c r="BC24" s="105"/>
      <c r="BD24" s="105"/>
      <c r="BE24" s="105"/>
      <c r="BF24" s="105"/>
      <c r="BG24" s="105"/>
      <c r="BH24" s="105"/>
      <c r="BI24" s="105"/>
      <c r="BJ24" s="105"/>
      <c r="BK24" s="105"/>
      <c r="BL24" s="105"/>
      <c r="BM24" s="105"/>
      <c r="BN24" s="121"/>
      <c r="BO24" s="168"/>
      <c r="BQ24" s="35"/>
      <c r="BR24" s="123"/>
      <c r="BS24" s="123"/>
      <c r="BT24" s="31"/>
      <c r="BU24" s="31"/>
      <c r="BV24" s="31"/>
      <c r="BY24" s="33"/>
    </row>
    <row r="25" spans="2:93" ht="21" customHeight="1" x14ac:dyDescent="0.15">
      <c r="B25" s="104"/>
      <c r="C25" s="134"/>
      <c r="D25" s="345" t="s">
        <v>85</v>
      </c>
      <c r="E25" s="345"/>
      <c r="F25" s="345"/>
      <c r="G25" s="345"/>
      <c r="H25" s="345"/>
      <c r="I25" s="345"/>
      <c r="J25" s="345"/>
      <c r="K25" s="345"/>
      <c r="L25" s="345"/>
      <c r="M25" s="345"/>
      <c r="N25" s="345"/>
      <c r="O25" s="345"/>
      <c r="P25" s="345"/>
      <c r="Q25" s="345"/>
      <c r="R25" s="345"/>
      <c r="S25" s="345"/>
      <c r="T25" s="345"/>
      <c r="U25" s="345"/>
      <c r="V25" s="345"/>
      <c r="W25" s="345"/>
      <c r="X25" s="345"/>
      <c r="Y25" s="345"/>
      <c r="Z25" s="345"/>
      <c r="AA25" s="345"/>
      <c r="AB25" s="345"/>
      <c r="AC25" s="345"/>
      <c r="AD25" s="345"/>
      <c r="AE25" s="345"/>
      <c r="AF25" s="345"/>
      <c r="AG25" s="125"/>
      <c r="AH25" s="33"/>
      <c r="AI25" s="126"/>
      <c r="AJ25" s="346" t="s">
        <v>37</v>
      </c>
      <c r="AK25" s="346"/>
      <c r="AL25" s="346"/>
      <c r="AM25" s="346"/>
      <c r="AN25" s="346"/>
      <c r="AO25" s="346"/>
      <c r="AP25" s="346"/>
      <c r="AQ25" s="346"/>
      <c r="AR25" s="346"/>
      <c r="AS25" s="346"/>
      <c r="AT25" s="346"/>
      <c r="AU25" s="346"/>
      <c r="AV25" s="346"/>
      <c r="AW25" s="346"/>
      <c r="AX25" s="346"/>
      <c r="AY25" s="346"/>
      <c r="AZ25" s="346"/>
      <c r="BA25" s="346"/>
      <c r="BB25" s="346"/>
      <c r="BC25" s="346"/>
      <c r="BD25" s="346"/>
      <c r="BE25" s="346"/>
      <c r="BF25" s="346"/>
      <c r="BG25" s="346"/>
      <c r="BH25" s="346"/>
      <c r="BI25" s="346"/>
      <c r="BJ25" s="346"/>
      <c r="BK25" s="346"/>
      <c r="BL25" s="346"/>
      <c r="BM25" s="127"/>
      <c r="BN25" s="121"/>
      <c r="BO25" s="168"/>
      <c r="BQ25" s="35"/>
      <c r="BR25" s="123"/>
      <c r="BS25" s="123"/>
      <c r="BT25" s="31"/>
      <c r="BU25" s="31"/>
      <c r="BV25" s="31"/>
    </row>
    <row r="26" spans="2:93" ht="21" customHeight="1" x14ac:dyDescent="0.15">
      <c r="B26" s="104"/>
      <c r="C26" s="55"/>
      <c r="D26" s="347" t="s">
        <v>70</v>
      </c>
      <c r="E26" s="347"/>
      <c r="F26" s="347"/>
      <c r="G26" s="347"/>
      <c r="H26" s="347"/>
      <c r="I26" s="130" t="s">
        <v>75</v>
      </c>
      <c r="J26" s="130"/>
      <c r="K26" s="130"/>
      <c r="L26" s="130"/>
      <c r="M26" s="130" t="s">
        <v>73</v>
      </c>
      <c r="N26" s="130"/>
      <c r="O26" s="130"/>
      <c r="P26" s="130"/>
      <c r="Q26" s="98"/>
      <c r="R26" s="128"/>
      <c r="S26" s="128"/>
      <c r="T26" s="347" t="s">
        <v>71</v>
      </c>
      <c r="U26" s="347"/>
      <c r="V26" s="347"/>
      <c r="W26" s="347"/>
      <c r="X26" s="347"/>
      <c r="Y26" s="130" t="s">
        <v>75</v>
      </c>
      <c r="Z26" s="130"/>
      <c r="AA26" s="130"/>
      <c r="AB26" s="130"/>
      <c r="AC26" s="130" t="s">
        <v>73</v>
      </c>
      <c r="AD26" s="130"/>
      <c r="AE26" s="130"/>
      <c r="AF26" s="130"/>
      <c r="AG26" s="131"/>
      <c r="AH26" s="128"/>
      <c r="AI26" s="132"/>
      <c r="AJ26" s="347" t="s">
        <v>72</v>
      </c>
      <c r="AK26" s="347"/>
      <c r="AL26" s="347"/>
      <c r="AM26" s="347"/>
      <c r="AN26" s="347"/>
      <c r="AO26" s="130" t="s">
        <v>75</v>
      </c>
      <c r="AP26" s="130"/>
      <c r="AQ26" s="130"/>
      <c r="AR26" s="130"/>
      <c r="AS26" s="130" t="s">
        <v>73</v>
      </c>
      <c r="AT26" s="130"/>
      <c r="AU26" s="130"/>
      <c r="AV26" s="130"/>
      <c r="AW26" s="170"/>
      <c r="AX26" s="128"/>
      <c r="AY26" s="171"/>
      <c r="AZ26" s="347" t="s">
        <v>82</v>
      </c>
      <c r="BA26" s="347"/>
      <c r="BB26" s="347"/>
      <c r="BC26" s="347"/>
      <c r="BD26" s="347"/>
      <c r="BE26" s="130" t="s">
        <v>75</v>
      </c>
      <c r="BF26" s="130"/>
      <c r="BG26" s="130"/>
      <c r="BH26" s="130"/>
      <c r="BI26" s="130" t="s">
        <v>73</v>
      </c>
      <c r="BJ26" s="130"/>
      <c r="BK26" s="130"/>
      <c r="BL26" s="130"/>
      <c r="BM26" s="58"/>
      <c r="BN26" s="106"/>
      <c r="BO26" s="33"/>
      <c r="BQ26" s="35"/>
      <c r="BR26" s="123"/>
      <c r="BS26" s="123"/>
      <c r="BT26" s="31"/>
      <c r="BU26" s="31"/>
      <c r="BV26" s="31"/>
      <c r="BW26" s="170"/>
      <c r="BX26" s="170"/>
      <c r="BY26" s="170"/>
      <c r="BZ26" s="170"/>
      <c r="CB26" s="170"/>
      <c r="CC26" s="170"/>
      <c r="CD26" s="170"/>
      <c r="CE26" s="170"/>
      <c r="CG26" s="170"/>
      <c r="CH26" s="170"/>
      <c r="CI26" s="170"/>
      <c r="CJ26" s="170"/>
      <c r="CL26" s="170"/>
      <c r="CM26" s="170"/>
      <c r="CN26" s="170"/>
      <c r="CO26" s="170"/>
    </row>
    <row r="27" spans="2:93" ht="21" customHeight="1" x14ac:dyDescent="0.15">
      <c r="B27" s="104"/>
      <c r="C27" s="55"/>
      <c r="D27" s="347" t="s">
        <v>117</v>
      </c>
      <c r="E27" s="347"/>
      <c r="F27" s="347"/>
      <c r="G27" s="347"/>
      <c r="H27" s="347"/>
      <c r="I27" s="349">
        <f>(ROUNDDOWN(M27/40,1))</f>
        <v>-0.9</v>
      </c>
      <c r="J27" s="349"/>
      <c r="K27" s="349"/>
      <c r="L27" s="349"/>
      <c r="M27" s="349">
        <f>((((ROUNDDOWN($BE$9/12,1))*40)))*-1</f>
        <v>-36</v>
      </c>
      <c r="N27" s="349"/>
      <c r="O27" s="349"/>
      <c r="P27" s="349"/>
      <c r="Q27" s="98"/>
      <c r="R27" s="128"/>
      <c r="S27" s="128"/>
      <c r="T27" s="347" t="s">
        <v>117</v>
      </c>
      <c r="U27" s="347"/>
      <c r="V27" s="347"/>
      <c r="W27" s="347"/>
      <c r="X27" s="347"/>
      <c r="Y27" s="349">
        <f>(ROUNDDOWN(AC27/40,1))</f>
        <v>-0.3</v>
      </c>
      <c r="Z27" s="349"/>
      <c r="AA27" s="349"/>
      <c r="AB27" s="349"/>
      <c r="AC27" s="349">
        <f>((((ROUNDDOWN($BE$9/30,1))*40)))*-1</f>
        <v>-12</v>
      </c>
      <c r="AD27" s="349"/>
      <c r="AE27" s="349"/>
      <c r="AF27" s="349"/>
      <c r="AG27" s="131"/>
      <c r="AH27" s="128"/>
      <c r="AI27" s="132"/>
      <c r="AJ27" s="347" t="s">
        <v>117</v>
      </c>
      <c r="AK27" s="347"/>
      <c r="AL27" s="347"/>
      <c r="AM27" s="347"/>
      <c r="AN27" s="347"/>
      <c r="AO27" s="349">
        <f>(ROUNDDOWN(AS27/40,1))</f>
        <v>-1.5</v>
      </c>
      <c r="AP27" s="349"/>
      <c r="AQ27" s="349"/>
      <c r="AR27" s="349"/>
      <c r="AS27" s="349">
        <f>((((ROUNDDOWN($BE$9/7.5,1))*40)))*-1</f>
        <v>-60</v>
      </c>
      <c r="AT27" s="349"/>
      <c r="AU27" s="349"/>
      <c r="AV27" s="349"/>
      <c r="AW27" s="172"/>
      <c r="AX27" s="128"/>
      <c r="AY27" s="171"/>
      <c r="AZ27" s="347" t="s">
        <v>117</v>
      </c>
      <c r="BA27" s="347"/>
      <c r="BB27" s="347"/>
      <c r="BC27" s="347"/>
      <c r="BD27" s="347"/>
      <c r="BE27" s="349">
        <f>(ROUNDDOWN(BI27/40,1))</f>
        <v>-0.5</v>
      </c>
      <c r="BF27" s="349"/>
      <c r="BG27" s="349"/>
      <c r="BH27" s="349"/>
      <c r="BI27" s="350">
        <f>((((ROUNDDOWN($BE$9/20,1))*40)))*-1</f>
        <v>-20</v>
      </c>
      <c r="BJ27" s="351"/>
      <c r="BK27" s="351"/>
      <c r="BL27" s="352"/>
      <c r="BM27" s="58"/>
      <c r="BN27" s="106"/>
      <c r="BO27" s="33"/>
      <c r="BQ27" s="35"/>
      <c r="BR27" s="123"/>
      <c r="BS27" s="123"/>
      <c r="BT27" s="31"/>
      <c r="BU27" s="31"/>
      <c r="BV27" s="31"/>
      <c r="BW27" s="179"/>
      <c r="BX27" s="179"/>
      <c r="BY27" s="179"/>
      <c r="BZ27" s="179"/>
      <c r="CB27" s="179"/>
      <c r="CC27" s="179"/>
      <c r="CD27" s="179"/>
      <c r="CE27" s="179"/>
      <c r="CG27" s="179"/>
      <c r="CH27" s="179"/>
      <c r="CI27" s="179"/>
      <c r="CJ27" s="179"/>
      <c r="CL27" s="179"/>
      <c r="CM27" s="179"/>
      <c r="CN27" s="179"/>
      <c r="CO27" s="179"/>
    </row>
    <row r="28" spans="2:93" ht="21" customHeight="1" x14ac:dyDescent="0.15">
      <c r="B28" s="104"/>
      <c r="C28" s="55"/>
      <c r="D28" s="353" t="s">
        <v>118</v>
      </c>
      <c r="E28" s="354"/>
      <c r="F28" s="354"/>
      <c r="G28" s="354"/>
      <c r="H28" s="355"/>
      <c r="I28" s="349">
        <f>(ROUNDDOWN(M28/40,1))</f>
        <v>-0.1</v>
      </c>
      <c r="J28" s="349"/>
      <c r="K28" s="349"/>
      <c r="L28" s="349"/>
      <c r="M28" s="350">
        <f>($AL$17-$AI$17)*-1</f>
        <v>-5.375</v>
      </c>
      <c r="N28" s="351"/>
      <c r="O28" s="351"/>
      <c r="P28" s="352"/>
      <c r="Q28" s="98"/>
      <c r="R28" s="128"/>
      <c r="S28" s="128"/>
      <c r="T28" s="353" t="s">
        <v>118</v>
      </c>
      <c r="U28" s="354"/>
      <c r="V28" s="354"/>
      <c r="W28" s="354"/>
      <c r="X28" s="355"/>
      <c r="Y28" s="349">
        <f>(ROUNDDOWN(AC28/40,1))</f>
        <v>-0.1</v>
      </c>
      <c r="Z28" s="349"/>
      <c r="AA28" s="349"/>
      <c r="AB28" s="349"/>
      <c r="AC28" s="350">
        <f>($AL$17-$AI$17)*-1</f>
        <v>-5.375</v>
      </c>
      <c r="AD28" s="351"/>
      <c r="AE28" s="351"/>
      <c r="AF28" s="352"/>
      <c r="AG28" s="131"/>
      <c r="AH28" s="128"/>
      <c r="AI28" s="132"/>
      <c r="AJ28" s="353" t="s">
        <v>118</v>
      </c>
      <c r="AK28" s="354"/>
      <c r="AL28" s="354"/>
      <c r="AM28" s="354"/>
      <c r="AN28" s="355"/>
      <c r="AO28" s="349">
        <f>(ROUNDDOWN(AS28/40,1))</f>
        <v>-0.1</v>
      </c>
      <c r="AP28" s="349"/>
      <c r="AQ28" s="349"/>
      <c r="AR28" s="349"/>
      <c r="AS28" s="350">
        <f>($AL$17-$AI$17)*-1</f>
        <v>-5.375</v>
      </c>
      <c r="AT28" s="351"/>
      <c r="AU28" s="351"/>
      <c r="AV28" s="352"/>
      <c r="AW28" s="172"/>
      <c r="AX28" s="128"/>
      <c r="AY28" s="171"/>
      <c r="AZ28" s="353" t="s">
        <v>118</v>
      </c>
      <c r="BA28" s="354"/>
      <c r="BB28" s="354"/>
      <c r="BC28" s="354"/>
      <c r="BD28" s="355"/>
      <c r="BE28" s="349">
        <f>(ROUNDDOWN(BI28/40,1))</f>
        <v>-0.1</v>
      </c>
      <c r="BF28" s="349"/>
      <c r="BG28" s="349"/>
      <c r="BH28" s="349"/>
      <c r="BI28" s="350">
        <f>($AL$17-$AI$17)*-1</f>
        <v>-5.375</v>
      </c>
      <c r="BJ28" s="351"/>
      <c r="BK28" s="351"/>
      <c r="BL28" s="352"/>
      <c r="BM28" s="58"/>
      <c r="BN28" s="106"/>
      <c r="BO28" s="33"/>
      <c r="BQ28" s="35"/>
      <c r="BR28" s="123"/>
      <c r="BS28" s="123"/>
      <c r="BT28" s="31"/>
      <c r="BU28" s="31"/>
      <c r="BV28" s="31"/>
      <c r="BW28" s="179"/>
      <c r="BX28" s="179"/>
      <c r="BY28" s="179"/>
      <c r="BZ28" s="179"/>
      <c r="CB28" s="179"/>
      <c r="CC28" s="179"/>
      <c r="CD28" s="179"/>
      <c r="CE28" s="179"/>
      <c r="CG28" s="179"/>
      <c r="CH28" s="179"/>
      <c r="CI28" s="179"/>
      <c r="CJ28" s="179"/>
      <c r="CL28" s="179"/>
      <c r="CM28" s="179"/>
      <c r="CN28" s="179"/>
      <c r="CO28" s="179"/>
    </row>
    <row r="29" spans="2:93" ht="21" customHeight="1" thickBot="1" x14ac:dyDescent="0.2">
      <c r="B29" s="104"/>
      <c r="C29" s="55"/>
      <c r="D29" s="356" t="s">
        <v>121</v>
      </c>
      <c r="E29" s="356"/>
      <c r="F29" s="356"/>
      <c r="G29" s="356"/>
      <c r="H29" s="356"/>
      <c r="I29" s="357">
        <f>(ROUNDDOWN(M29/40,1))</f>
        <v>0.5</v>
      </c>
      <c r="J29" s="357"/>
      <c r="K29" s="357"/>
      <c r="L29" s="357"/>
      <c r="M29" s="358">
        <f>BQ14</f>
        <v>23.125</v>
      </c>
      <c r="N29" s="359"/>
      <c r="O29" s="359"/>
      <c r="P29" s="360"/>
      <c r="Q29" s="98"/>
      <c r="R29" s="128"/>
      <c r="S29" s="128"/>
      <c r="T29" s="356" t="s">
        <v>121</v>
      </c>
      <c r="U29" s="356"/>
      <c r="V29" s="356"/>
      <c r="W29" s="356"/>
      <c r="X29" s="356"/>
      <c r="Y29" s="357">
        <f>(ROUNDDOWN(AC29/40,1))</f>
        <v>0.5</v>
      </c>
      <c r="Z29" s="357"/>
      <c r="AA29" s="357"/>
      <c r="AB29" s="357"/>
      <c r="AC29" s="358">
        <f>BQ14</f>
        <v>23.125</v>
      </c>
      <c r="AD29" s="359"/>
      <c r="AE29" s="359"/>
      <c r="AF29" s="360"/>
      <c r="AG29" s="131"/>
      <c r="AH29" s="128"/>
      <c r="AI29" s="132"/>
      <c r="AJ29" s="356" t="s">
        <v>121</v>
      </c>
      <c r="AK29" s="356"/>
      <c r="AL29" s="356"/>
      <c r="AM29" s="356"/>
      <c r="AN29" s="356"/>
      <c r="AO29" s="357">
        <f>(ROUNDDOWN(AS29/40,1))</f>
        <v>0.5</v>
      </c>
      <c r="AP29" s="357"/>
      <c r="AQ29" s="357"/>
      <c r="AR29" s="357"/>
      <c r="AS29" s="358">
        <f>BQ14</f>
        <v>23.125</v>
      </c>
      <c r="AT29" s="359"/>
      <c r="AU29" s="359"/>
      <c r="AV29" s="360"/>
      <c r="AW29" s="172"/>
      <c r="AX29" s="128"/>
      <c r="AY29" s="171"/>
      <c r="AZ29" s="356" t="s">
        <v>121</v>
      </c>
      <c r="BA29" s="356"/>
      <c r="BB29" s="356"/>
      <c r="BC29" s="356"/>
      <c r="BD29" s="356"/>
      <c r="BE29" s="361">
        <f>(ROUNDDOWN(BI29/40,1))</f>
        <v>0.5</v>
      </c>
      <c r="BF29" s="361"/>
      <c r="BG29" s="361"/>
      <c r="BH29" s="361"/>
      <c r="BI29" s="358">
        <f>BQ14</f>
        <v>23.125</v>
      </c>
      <c r="BJ29" s="359"/>
      <c r="BK29" s="359"/>
      <c r="BL29" s="360"/>
      <c r="BM29" s="58"/>
      <c r="BN29" s="106"/>
      <c r="BO29" s="33"/>
      <c r="BW29" s="172"/>
      <c r="BX29" s="172"/>
      <c r="BY29" s="172"/>
      <c r="BZ29" s="172"/>
      <c r="CB29" s="172"/>
      <c r="CC29" s="172"/>
      <c r="CD29" s="172"/>
      <c r="CE29" s="172"/>
      <c r="CG29" s="172"/>
      <c r="CH29" s="172"/>
      <c r="CI29" s="172"/>
      <c r="CJ29" s="172"/>
      <c r="CL29" s="172"/>
      <c r="CM29" s="172"/>
      <c r="CN29" s="172"/>
      <c r="CO29" s="172"/>
    </row>
    <row r="30" spans="2:93" ht="30.75" customHeight="1" thickTop="1" x14ac:dyDescent="0.15">
      <c r="B30" s="104"/>
      <c r="C30" s="55"/>
      <c r="D30" s="362" t="s">
        <v>122</v>
      </c>
      <c r="E30" s="363"/>
      <c r="F30" s="363"/>
      <c r="G30" s="363"/>
      <c r="H30" s="363"/>
      <c r="I30" s="365">
        <f>SUM(I27:L29)</f>
        <v>-0.5</v>
      </c>
      <c r="J30" s="365"/>
      <c r="K30" s="365"/>
      <c r="L30" s="365"/>
      <c r="M30" s="365">
        <f>SUM(M27:P29)</f>
        <v>-18.25</v>
      </c>
      <c r="N30" s="365"/>
      <c r="O30" s="365"/>
      <c r="P30" s="365"/>
      <c r="Q30" s="128"/>
      <c r="R30" s="128"/>
      <c r="S30" s="128"/>
      <c r="T30" s="362" t="s">
        <v>122</v>
      </c>
      <c r="U30" s="363"/>
      <c r="V30" s="363"/>
      <c r="W30" s="363"/>
      <c r="X30" s="363"/>
      <c r="Y30" s="365">
        <f>SUM(Y27:AB29)</f>
        <v>9.9999999999999978E-2</v>
      </c>
      <c r="Z30" s="365"/>
      <c r="AA30" s="365"/>
      <c r="AB30" s="365"/>
      <c r="AC30" s="365">
        <f>SUM(AC27:AF29)</f>
        <v>5.75</v>
      </c>
      <c r="AD30" s="365"/>
      <c r="AE30" s="365"/>
      <c r="AF30" s="365"/>
      <c r="AG30" s="131"/>
      <c r="AH30" s="128"/>
      <c r="AI30" s="132"/>
      <c r="AJ30" s="362" t="s">
        <v>123</v>
      </c>
      <c r="AK30" s="363"/>
      <c r="AL30" s="363"/>
      <c r="AM30" s="363"/>
      <c r="AN30" s="363"/>
      <c r="AO30" s="364">
        <f>SUM(AO27:AR29)</f>
        <v>-1.1000000000000001</v>
      </c>
      <c r="AP30" s="364"/>
      <c r="AQ30" s="364"/>
      <c r="AR30" s="364"/>
      <c r="AS30" s="365">
        <f>SUM(AS27:AV29)</f>
        <v>-42.25</v>
      </c>
      <c r="AT30" s="365"/>
      <c r="AU30" s="365"/>
      <c r="AV30" s="365"/>
      <c r="AW30" s="172"/>
      <c r="AX30" s="128"/>
      <c r="AY30" s="171"/>
      <c r="AZ30" s="362" t="s">
        <v>123</v>
      </c>
      <c r="BA30" s="363"/>
      <c r="BB30" s="363"/>
      <c r="BC30" s="363"/>
      <c r="BD30" s="363"/>
      <c r="BE30" s="364">
        <f>SUM(BE27:BH29)</f>
        <v>-9.9999999999999978E-2</v>
      </c>
      <c r="BF30" s="364"/>
      <c r="BG30" s="364"/>
      <c r="BH30" s="364"/>
      <c r="BI30" s="365">
        <f>SUM(BI27:BL29)</f>
        <v>-2.25</v>
      </c>
      <c r="BJ30" s="365"/>
      <c r="BK30" s="365"/>
      <c r="BL30" s="365"/>
      <c r="BM30" s="58"/>
      <c r="BN30" s="106"/>
      <c r="BO30" s="33"/>
      <c r="BQ30" s="35"/>
      <c r="BR30" s="123"/>
      <c r="BS30" s="123"/>
      <c r="BT30" s="31"/>
      <c r="BU30" s="31"/>
      <c r="BV30" s="31"/>
      <c r="BW30" s="180"/>
      <c r="BX30" s="180"/>
      <c r="BY30" s="180"/>
      <c r="BZ30" s="180"/>
      <c r="CB30" s="180"/>
      <c r="CC30" s="180"/>
      <c r="CD30" s="180"/>
      <c r="CE30" s="180"/>
      <c r="CG30" s="180"/>
      <c r="CH30" s="180"/>
      <c r="CI30" s="180"/>
      <c r="CJ30" s="180"/>
      <c r="CL30" s="180"/>
      <c r="CM30" s="180"/>
      <c r="CN30" s="180"/>
      <c r="CO30" s="180"/>
    </row>
    <row r="31" spans="2:93" ht="20.25" customHeight="1" x14ac:dyDescent="0.15">
      <c r="B31" s="104"/>
      <c r="C31" s="55"/>
      <c r="D31" s="119"/>
      <c r="E31" s="119"/>
      <c r="F31" s="119"/>
      <c r="G31" s="119"/>
      <c r="H31" s="119"/>
      <c r="I31" s="120"/>
      <c r="J31" s="120"/>
      <c r="K31" s="120"/>
      <c r="L31" s="120"/>
      <c r="M31" s="120"/>
      <c r="N31" s="120"/>
      <c r="O31" s="120"/>
      <c r="P31" s="120"/>
      <c r="Q31" s="158"/>
      <c r="R31" s="158"/>
      <c r="S31" s="158"/>
      <c r="T31" s="119"/>
      <c r="U31" s="119"/>
      <c r="V31" s="119"/>
      <c r="W31" s="119"/>
      <c r="X31" s="119"/>
      <c r="Y31" s="120"/>
      <c r="Z31" s="120"/>
      <c r="AA31" s="120"/>
      <c r="AB31" s="120"/>
      <c r="AC31" s="120"/>
      <c r="AD31" s="120"/>
      <c r="AE31" s="120"/>
      <c r="AF31" s="120"/>
      <c r="AG31" s="164"/>
      <c r="AH31" s="158"/>
      <c r="AI31" s="163"/>
      <c r="AJ31" s="119"/>
      <c r="AK31" s="119"/>
      <c r="AL31" s="119"/>
      <c r="AM31" s="119"/>
      <c r="AN31" s="119"/>
      <c r="AO31" s="120"/>
      <c r="AP31" s="120"/>
      <c r="AQ31" s="120"/>
      <c r="AR31" s="120"/>
      <c r="AS31" s="120"/>
      <c r="AT31" s="120"/>
      <c r="AU31" s="120"/>
      <c r="AV31" s="120"/>
      <c r="AW31" s="20"/>
      <c r="AX31" s="158"/>
      <c r="AY31" s="21"/>
      <c r="AZ31" s="119"/>
      <c r="BA31" s="119"/>
      <c r="BB31" s="119"/>
      <c r="BC31" s="119"/>
      <c r="BD31" s="119"/>
      <c r="BE31" s="120"/>
      <c r="BF31" s="120"/>
      <c r="BG31" s="120"/>
      <c r="BH31" s="120"/>
      <c r="BI31" s="120"/>
      <c r="BJ31" s="120"/>
      <c r="BK31" s="120"/>
      <c r="BL31" s="120"/>
      <c r="BM31" s="58"/>
      <c r="BN31" s="106"/>
      <c r="BO31" s="33"/>
      <c r="BQ31" s="35"/>
      <c r="BR31" s="123"/>
      <c r="BS31" s="123"/>
      <c r="BT31" s="31"/>
      <c r="BU31" s="31"/>
      <c r="BV31" s="31"/>
      <c r="BY31" s="33"/>
    </row>
    <row r="32" spans="2:93" ht="20.25" customHeight="1" x14ac:dyDescent="0.15">
      <c r="B32" s="104"/>
      <c r="C32" s="55"/>
      <c r="D32" s="119"/>
      <c r="E32" s="119"/>
      <c r="F32" s="119"/>
      <c r="G32" s="119"/>
      <c r="H32" s="119"/>
      <c r="I32" s="120"/>
      <c r="J32" s="120"/>
      <c r="K32" s="366" t="s">
        <v>112</v>
      </c>
      <c r="L32" s="367"/>
      <c r="M32" s="367"/>
      <c r="N32" s="369" t="str">
        <f>IF(OR($BE$9&gt;0,),IF(AND(OR($D$5="○",$D$6="○"),$I$30&gt;=0),"可",IF(AND(OR($D$5="○",$D$6="○"),$I$30&lt;0),"不可","")),"")</f>
        <v>不可</v>
      </c>
      <c r="O32" s="370"/>
      <c r="P32" s="371"/>
      <c r="Q32" s="158"/>
      <c r="R32" s="158"/>
      <c r="S32" s="158"/>
      <c r="T32" s="119"/>
      <c r="U32" s="119"/>
      <c r="V32" s="119"/>
      <c r="W32" s="119"/>
      <c r="X32" s="119"/>
      <c r="Y32" s="120"/>
      <c r="Z32" s="120"/>
      <c r="AA32" s="366" t="s">
        <v>113</v>
      </c>
      <c r="AB32" s="367"/>
      <c r="AC32" s="368"/>
      <c r="AD32" s="369" t="str">
        <f>IF(OR($BE$9&gt;0,),IF(AND(OR($D$5="○",$D$6="○"),$Y$30&gt;=0),"可",IF(AND(OR($D$5="○",$D$6="○"),$Y$30&lt;0),"不可","")),"")</f>
        <v>可</v>
      </c>
      <c r="AE32" s="370"/>
      <c r="AF32" s="371"/>
      <c r="AG32" s="164"/>
      <c r="AH32" s="158"/>
      <c r="AI32" s="163"/>
      <c r="AJ32" s="119"/>
      <c r="AK32" s="119"/>
      <c r="AL32" s="119"/>
      <c r="AM32" s="119"/>
      <c r="AN32" s="119"/>
      <c r="AO32" s="120"/>
      <c r="AP32" s="120"/>
      <c r="AQ32" s="366" t="s">
        <v>111</v>
      </c>
      <c r="AR32" s="367"/>
      <c r="AS32" s="368"/>
      <c r="AT32" s="369" t="str">
        <f>IF(OR($BE$9&gt;0,),IF(AND(OR($D$7="○"),$AO$30&gt;=0),"可",IF(AND(OR($D$7="○"),$AO$30&lt;0),"不可","")),"")</f>
        <v/>
      </c>
      <c r="AU32" s="370"/>
      <c r="AV32" s="371"/>
      <c r="AW32" s="20"/>
      <c r="AX32" s="158"/>
      <c r="AY32" s="21"/>
      <c r="AZ32" s="119"/>
      <c r="BA32" s="119"/>
      <c r="BB32" s="119"/>
      <c r="BC32" s="119"/>
      <c r="BD32" s="119"/>
      <c r="BE32" s="120"/>
      <c r="BF32" s="120"/>
      <c r="BG32" s="366" t="s">
        <v>114</v>
      </c>
      <c r="BH32" s="367"/>
      <c r="BI32" s="368"/>
      <c r="BJ32" s="369" t="str">
        <f>IF(OR($BE$9&gt;0,),IF(AND(OR($D$7="○"),$BE$30&gt;=0),"可",IF(AND(OR($D$7="○"),$BE$30&lt;0),"不可","")),"")</f>
        <v/>
      </c>
      <c r="BK32" s="370"/>
      <c r="BL32" s="371"/>
      <c r="BM32" s="58"/>
      <c r="BN32" s="106"/>
      <c r="BO32" s="33"/>
      <c r="BQ32" s="35"/>
      <c r="BR32" s="123"/>
      <c r="BS32" s="123"/>
      <c r="BT32" s="31"/>
      <c r="BU32" s="31"/>
      <c r="BV32" s="31"/>
      <c r="BY32" s="33"/>
    </row>
    <row r="33" spans="2:97" ht="20.25" customHeight="1" x14ac:dyDescent="0.15">
      <c r="B33" s="104"/>
      <c r="C33" s="56"/>
      <c r="D33" s="27"/>
      <c r="E33" s="27"/>
      <c r="F33" s="27"/>
      <c r="G33" s="27"/>
      <c r="H33" s="27"/>
      <c r="I33" s="28"/>
      <c r="J33" s="28"/>
      <c r="K33" s="28"/>
      <c r="L33" s="28"/>
      <c r="M33" s="28"/>
      <c r="N33" s="28"/>
      <c r="O33" s="28"/>
      <c r="P33" s="28"/>
      <c r="Q33" s="30"/>
      <c r="R33" s="30"/>
      <c r="S33" s="30"/>
      <c r="T33" s="27"/>
      <c r="U33" s="27"/>
      <c r="V33" s="27"/>
      <c r="W33" s="27"/>
      <c r="X33" s="27"/>
      <c r="Y33" s="28"/>
      <c r="Z33" s="28"/>
      <c r="AA33" s="28"/>
      <c r="AB33" s="28"/>
      <c r="AC33" s="28"/>
      <c r="AD33" s="28"/>
      <c r="AE33" s="28"/>
      <c r="AF33" s="28"/>
      <c r="AG33" s="57"/>
      <c r="AH33" s="158"/>
      <c r="AI33" s="173"/>
      <c r="AJ33" s="27"/>
      <c r="AK33" s="27"/>
      <c r="AL33" s="27"/>
      <c r="AM33" s="27"/>
      <c r="AN33" s="27"/>
      <c r="AO33" s="28"/>
      <c r="AP33" s="28"/>
      <c r="AQ33" s="28"/>
      <c r="AR33" s="28"/>
      <c r="AS33" s="28"/>
      <c r="AT33" s="28"/>
      <c r="AU33" s="28"/>
      <c r="AV33" s="28"/>
      <c r="AW33" s="174"/>
      <c r="AX33" s="30"/>
      <c r="AY33" s="175"/>
      <c r="AZ33" s="27"/>
      <c r="BA33" s="27"/>
      <c r="BB33" s="27"/>
      <c r="BC33" s="27"/>
      <c r="BD33" s="27"/>
      <c r="BE33" s="28"/>
      <c r="BF33" s="28"/>
      <c r="BG33" s="28"/>
      <c r="BH33" s="28"/>
      <c r="BI33" s="28"/>
      <c r="BJ33" s="28"/>
      <c r="BK33" s="28"/>
      <c r="BL33" s="28"/>
      <c r="BM33" s="176"/>
      <c r="BN33" s="106"/>
      <c r="BO33" s="33"/>
      <c r="BQ33" s="35"/>
      <c r="BR33" s="123"/>
      <c r="BS33" s="123"/>
      <c r="BT33" s="31"/>
      <c r="BU33" s="31"/>
      <c r="BV33" s="31"/>
      <c r="BY33" s="33"/>
    </row>
    <row r="34" spans="2:97" ht="20.25" customHeight="1" thickBot="1" x14ac:dyDescent="0.2">
      <c r="B34" s="107"/>
      <c r="C34" s="133"/>
      <c r="D34" s="108"/>
      <c r="E34" s="108"/>
      <c r="F34" s="108"/>
      <c r="G34" s="108"/>
      <c r="H34" s="108"/>
      <c r="I34" s="109"/>
      <c r="J34" s="109"/>
      <c r="K34" s="109"/>
      <c r="L34" s="109"/>
      <c r="M34" s="109"/>
      <c r="N34" s="109"/>
      <c r="O34" s="109"/>
      <c r="P34" s="109"/>
      <c r="Q34" s="165"/>
      <c r="R34" s="165"/>
      <c r="S34" s="165"/>
      <c r="T34" s="108"/>
      <c r="U34" s="108"/>
      <c r="V34" s="108"/>
      <c r="W34" s="108"/>
      <c r="X34" s="108"/>
      <c r="Y34" s="109"/>
      <c r="Z34" s="109"/>
      <c r="AA34" s="109"/>
      <c r="AB34" s="109"/>
      <c r="AC34" s="109"/>
      <c r="AD34" s="109"/>
      <c r="AE34" s="109"/>
      <c r="AF34" s="109"/>
      <c r="AG34" s="165"/>
      <c r="AH34" s="165"/>
      <c r="AI34" s="165"/>
      <c r="AJ34" s="108"/>
      <c r="AK34" s="108"/>
      <c r="AL34" s="108"/>
      <c r="AM34" s="108"/>
      <c r="AN34" s="108"/>
      <c r="AO34" s="109"/>
      <c r="AP34" s="109"/>
      <c r="AQ34" s="109"/>
      <c r="AR34" s="109"/>
      <c r="AS34" s="109"/>
      <c r="AT34" s="109"/>
      <c r="AU34" s="109"/>
      <c r="AV34" s="109"/>
      <c r="AW34" s="110"/>
      <c r="AX34" s="165"/>
      <c r="AY34" s="111"/>
      <c r="AZ34" s="108"/>
      <c r="BA34" s="108"/>
      <c r="BB34" s="108"/>
      <c r="BC34" s="108"/>
      <c r="BD34" s="108"/>
      <c r="BE34" s="109"/>
      <c r="BF34" s="109"/>
      <c r="BG34" s="109"/>
      <c r="BH34" s="109"/>
      <c r="BI34" s="109"/>
      <c r="BJ34" s="109"/>
      <c r="BK34" s="109"/>
      <c r="BL34" s="109"/>
      <c r="BM34" s="122"/>
      <c r="BN34" s="112"/>
      <c r="BO34" s="168"/>
      <c r="BQ34" s="35"/>
      <c r="BR34" s="123"/>
      <c r="BS34" s="123"/>
      <c r="BT34" s="31"/>
      <c r="BU34" s="31"/>
      <c r="BV34" s="31"/>
      <c r="BY34" s="33"/>
    </row>
    <row r="35" spans="2:97" ht="21" customHeight="1" thickBot="1" x14ac:dyDescent="0.2">
      <c r="B35" s="69" t="s">
        <v>128</v>
      </c>
      <c r="D35" s="37"/>
      <c r="E35" s="37"/>
      <c r="F35" s="37"/>
      <c r="G35" s="37"/>
      <c r="H35" s="37"/>
      <c r="I35" s="37"/>
      <c r="J35" s="37"/>
      <c r="K35" s="37"/>
      <c r="L35" s="37"/>
      <c r="M35" s="37"/>
      <c r="N35" s="37"/>
      <c r="O35" s="37"/>
      <c r="P35" s="37"/>
      <c r="Q35" s="37"/>
      <c r="R35" s="37"/>
      <c r="S35" s="37"/>
      <c r="T35" s="37"/>
      <c r="U35" s="37"/>
      <c r="V35" s="37"/>
      <c r="W35" s="37"/>
      <c r="X35" s="37"/>
      <c r="Y35" s="37"/>
      <c r="Z35" s="37"/>
      <c r="AA35" s="37"/>
      <c r="AB35" s="37"/>
      <c r="AC35" s="37"/>
      <c r="AD35" s="37"/>
      <c r="AE35" s="37"/>
      <c r="AF35" s="37"/>
      <c r="AG35" s="37"/>
      <c r="AH35" s="37"/>
      <c r="AI35" s="37"/>
      <c r="AJ35" s="37"/>
      <c r="AK35" s="37"/>
      <c r="AL35" s="37"/>
      <c r="AM35" s="37"/>
      <c r="AN35" s="37"/>
      <c r="AO35" s="37"/>
      <c r="AP35" s="37"/>
      <c r="AQ35" s="37"/>
      <c r="AR35" s="37"/>
      <c r="AS35" s="37"/>
      <c r="AT35" s="37"/>
      <c r="AU35" s="37"/>
      <c r="AV35" s="37"/>
      <c r="AW35" s="37"/>
      <c r="AX35" s="37"/>
      <c r="AY35" s="37"/>
      <c r="AZ35" s="37"/>
      <c r="BA35" s="36"/>
      <c r="BB35" s="37"/>
      <c r="BC35" s="36"/>
      <c r="BD35" s="36"/>
      <c r="BE35" s="37"/>
      <c r="BF35" s="36"/>
      <c r="BG35" s="37"/>
      <c r="BH35" s="37"/>
      <c r="BI35" s="37"/>
      <c r="BJ35" s="37"/>
      <c r="BK35" s="37"/>
      <c r="BL35" s="37"/>
      <c r="BM35" s="37"/>
      <c r="BN35" s="37"/>
      <c r="BO35" s="168"/>
      <c r="BQ35" s="35"/>
      <c r="BR35" s="123"/>
      <c r="BS35" s="123"/>
      <c r="BT35" s="31"/>
      <c r="BU35" s="31"/>
      <c r="BV35" s="31"/>
    </row>
    <row r="36" spans="2:97" ht="32.25" customHeight="1" thickBot="1" x14ac:dyDescent="0.2">
      <c r="B36" s="372"/>
      <c r="C36" s="29"/>
      <c r="D36" s="374" t="s">
        <v>18</v>
      </c>
      <c r="E36" s="374"/>
      <c r="F36" s="374"/>
      <c r="G36" s="374"/>
      <c r="H36" s="374"/>
      <c r="I36" s="375"/>
      <c r="J36" s="377" t="s">
        <v>17</v>
      </c>
      <c r="K36" s="378"/>
      <c r="L36" s="378"/>
      <c r="M36" s="378"/>
      <c r="N36" s="378"/>
      <c r="O36" s="379"/>
      <c r="P36" s="383" t="s">
        <v>16</v>
      </c>
      <c r="Q36" s="374"/>
      <c r="R36" s="374"/>
      <c r="S36" s="374"/>
      <c r="T36" s="374"/>
      <c r="U36" s="374"/>
      <c r="V36" s="384"/>
      <c r="W36" s="388" t="s">
        <v>15</v>
      </c>
      <c r="X36" s="389"/>
      <c r="Y36" s="389"/>
      <c r="Z36" s="389"/>
      <c r="AA36" s="389"/>
      <c r="AB36" s="389"/>
      <c r="AC36" s="390"/>
      <c r="AD36" s="388" t="s">
        <v>14</v>
      </c>
      <c r="AE36" s="389"/>
      <c r="AF36" s="389"/>
      <c r="AG36" s="389"/>
      <c r="AH36" s="389"/>
      <c r="AI36" s="389"/>
      <c r="AJ36" s="390"/>
      <c r="AK36" s="388" t="s">
        <v>13</v>
      </c>
      <c r="AL36" s="389"/>
      <c r="AM36" s="389"/>
      <c r="AN36" s="389"/>
      <c r="AO36" s="389"/>
      <c r="AP36" s="389"/>
      <c r="AQ36" s="390"/>
      <c r="AR36" s="372" t="s">
        <v>12</v>
      </c>
      <c r="AS36" s="374"/>
      <c r="AT36" s="374"/>
      <c r="AU36" s="374"/>
      <c r="AV36" s="374"/>
      <c r="AW36" s="374"/>
      <c r="AX36" s="384"/>
      <c r="AY36" s="378" t="s">
        <v>11</v>
      </c>
      <c r="AZ36" s="378"/>
      <c r="BA36" s="379"/>
      <c r="BB36" s="377" t="s">
        <v>10</v>
      </c>
      <c r="BC36" s="378"/>
      <c r="BD36" s="379"/>
      <c r="BE36" s="377" t="s">
        <v>9</v>
      </c>
      <c r="BF36" s="378"/>
      <c r="BG36" s="378"/>
      <c r="BH36" s="377" t="s">
        <v>69</v>
      </c>
      <c r="BI36" s="378"/>
      <c r="BJ36" s="378"/>
      <c r="BK36" s="383" t="s">
        <v>31</v>
      </c>
      <c r="BL36" s="374"/>
      <c r="BM36" s="374"/>
      <c r="BN36" s="384"/>
      <c r="BQ36" s="35"/>
      <c r="BR36" s="123"/>
      <c r="BS36" s="123"/>
      <c r="BT36" s="31"/>
      <c r="BU36" s="31"/>
      <c r="BV36" s="31"/>
    </row>
    <row r="37" spans="2:97" ht="32.25" customHeight="1" thickBot="1" x14ac:dyDescent="0.2">
      <c r="B37" s="373"/>
      <c r="C37" s="25"/>
      <c r="D37" s="252"/>
      <c r="E37" s="252"/>
      <c r="F37" s="252"/>
      <c r="G37" s="252"/>
      <c r="H37" s="252"/>
      <c r="I37" s="376"/>
      <c r="J37" s="380"/>
      <c r="K37" s="381"/>
      <c r="L37" s="381"/>
      <c r="M37" s="381"/>
      <c r="N37" s="381"/>
      <c r="O37" s="382"/>
      <c r="P37" s="385"/>
      <c r="Q37" s="386"/>
      <c r="R37" s="386"/>
      <c r="S37" s="386"/>
      <c r="T37" s="386"/>
      <c r="U37" s="386"/>
      <c r="V37" s="387"/>
      <c r="W37" s="38" t="s">
        <v>8</v>
      </c>
      <c r="X37" s="39" t="s">
        <v>7</v>
      </c>
      <c r="Y37" s="39" t="s">
        <v>6</v>
      </c>
      <c r="Z37" s="39" t="s">
        <v>5</v>
      </c>
      <c r="AA37" s="39" t="s">
        <v>4</v>
      </c>
      <c r="AB37" s="39" t="s">
        <v>3</v>
      </c>
      <c r="AC37" s="40" t="s">
        <v>2</v>
      </c>
      <c r="AD37" s="38" t="s">
        <v>8</v>
      </c>
      <c r="AE37" s="39" t="s">
        <v>7</v>
      </c>
      <c r="AF37" s="39" t="s">
        <v>6</v>
      </c>
      <c r="AG37" s="39" t="s">
        <v>5</v>
      </c>
      <c r="AH37" s="39" t="s">
        <v>4</v>
      </c>
      <c r="AI37" s="39" t="s">
        <v>3</v>
      </c>
      <c r="AJ37" s="40" t="s">
        <v>2</v>
      </c>
      <c r="AK37" s="38" t="s">
        <v>8</v>
      </c>
      <c r="AL37" s="39" t="s">
        <v>7</v>
      </c>
      <c r="AM37" s="39" t="s">
        <v>6</v>
      </c>
      <c r="AN37" s="39" t="s">
        <v>5</v>
      </c>
      <c r="AO37" s="39" t="s">
        <v>4</v>
      </c>
      <c r="AP37" s="39" t="s">
        <v>3</v>
      </c>
      <c r="AQ37" s="40" t="s">
        <v>2</v>
      </c>
      <c r="AR37" s="41" t="s">
        <v>8</v>
      </c>
      <c r="AS37" s="42" t="s">
        <v>7</v>
      </c>
      <c r="AT37" s="42" t="s">
        <v>6</v>
      </c>
      <c r="AU37" s="42" t="s">
        <v>5</v>
      </c>
      <c r="AV37" s="42" t="s">
        <v>4</v>
      </c>
      <c r="AW37" s="42" t="s">
        <v>3</v>
      </c>
      <c r="AX37" s="43" t="s">
        <v>2</v>
      </c>
      <c r="AY37" s="381"/>
      <c r="AZ37" s="381"/>
      <c r="BA37" s="382"/>
      <c r="BB37" s="380"/>
      <c r="BC37" s="381"/>
      <c r="BD37" s="382"/>
      <c r="BE37" s="380"/>
      <c r="BF37" s="381"/>
      <c r="BG37" s="381"/>
      <c r="BH37" s="380"/>
      <c r="BI37" s="381"/>
      <c r="BJ37" s="381"/>
      <c r="BK37" s="391"/>
      <c r="BL37" s="252"/>
      <c r="BM37" s="252"/>
      <c r="BN37" s="392"/>
      <c r="BQ37" s="35"/>
      <c r="BR37" s="123"/>
      <c r="BS37" s="123"/>
      <c r="BT37" s="31"/>
      <c r="BU37" s="31"/>
      <c r="BV37" s="31"/>
    </row>
    <row r="38" spans="2:97" ht="21" customHeight="1" thickBot="1" x14ac:dyDescent="0.2">
      <c r="B38" s="393" t="s">
        <v>36</v>
      </c>
      <c r="C38" s="26"/>
      <c r="D38" s="396" t="s">
        <v>1</v>
      </c>
      <c r="E38" s="396"/>
      <c r="F38" s="396"/>
      <c r="G38" s="396"/>
      <c r="H38" s="396"/>
      <c r="I38" s="397"/>
      <c r="J38" s="398"/>
      <c r="K38" s="396"/>
      <c r="L38" s="397"/>
      <c r="M38" s="398"/>
      <c r="N38" s="396"/>
      <c r="O38" s="397"/>
      <c r="P38" s="399"/>
      <c r="Q38" s="400"/>
      <c r="R38" s="400"/>
      <c r="S38" s="400"/>
      <c r="T38" s="400"/>
      <c r="U38" s="400"/>
      <c r="V38" s="401"/>
      <c r="W38" s="136"/>
      <c r="X38" s="137"/>
      <c r="Y38" s="137"/>
      <c r="Z38" s="137"/>
      <c r="AA38" s="137"/>
      <c r="AB38" s="137"/>
      <c r="AC38" s="138"/>
      <c r="AD38" s="136"/>
      <c r="AE38" s="137"/>
      <c r="AF38" s="137"/>
      <c r="AG38" s="137"/>
      <c r="AH38" s="137"/>
      <c r="AI38" s="137"/>
      <c r="AJ38" s="138"/>
      <c r="AK38" s="136"/>
      <c r="AL38" s="137"/>
      <c r="AM38" s="137"/>
      <c r="AN38" s="137"/>
      <c r="AO38" s="137"/>
      <c r="AP38" s="137"/>
      <c r="AQ38" s="138"/>
      <c r="AR38" s="136"/>
      <c r="AS38" s="137"/>
      <c r="AT38" s="137"/>
      <c r="AU38" s="137"/>
      <c r="AV38" s="137"/>
      <c r="AW38" s="137"/>
      <c r="AX38" s="138"/>
      <c r="AY38" s="402">
        <f t="shared" ref="AY38:AY68" si="6">SUM(W38:AX38)</f>
        <v>0</v>
      </c>
      <c r="AZ38" s="402"/>
      <c r="BA38" s="403"/>
      <c r="BB38" s="404">
        <f t="shared" ref="BB38:BB69" si="7">AY38/4</f>
        <v>0</v>
      </c>
      <c r="BC38" s="405"/>
      <c r="BD38" s="406"/>
      <c r="BE38" s="407"/>
      <c r="BF38" s="408"/>
      <c r="BG38" s="408"/>
      <c r="BH38" s="407"/>
      <c r="BI38" s="408"/>
      <c r="BJ38" s="408"/>
      <c r="BK38" s="433"/>
      <c r="BL38" s="434"/>
      <c r="BM38" s="434"/>
      <c r="BN38" s="435"/>
      <c r="BQ38" s="35"/>
      <c r="BR38" s="123"/>
      <c r="BS38" s="123"/>
      <c r="BT38" s="31"/>
      <c r="BU38" s="31"/>
      <c r="BV38" s="31"/>
    </row>
    <row r="39" spans="2:97" ht="21" customHeight="1" x14ac:dyDescent="0.15">
      <c r="B39" s="394"/>
      <c r="C39" s="436" t="s">
        <v>77</v>
      </c>
      <c r="D39" s="438" t="s">
        <v>161</v>
      </c>
      <c r="E39" s="438"/>
      <c r="F39" s="438"/>
      <c r="G39" s="438"/>
      <c r="H39" s="438"/>
      <c r="I39" s="439"/>
      <c r="J39" s="440"/>
      <c r="K39" s="438"/>
      <c r="L39" s="439"/>
      <c r="M39" s="440"/>
      <c r="N39" s="438"/>
      <c r="O39" s="439"/>
      <c r="P39" s="441"/>
      <c r="Q39" s="442"/>
      <c r="R39" s="442"/>
      <c r="S39" s="442"/>
      <c r="T39" s="442"/>
      <c r="U39" s="442"/>
      <c r="V39" s="443"/>
      <c r="W39" s="139"/>
      <c r="X39" s="140"/>
      <c r="Y39" s="140"/>
      <c r="Z39" s="140"/>
      <c r="AA39" s="140"/>
      <c r="AB39" s="140"/>
      <c r="AC39" s="141"/>
      <c r="AD39" s="139"/>
      <c r="AE39" s="140"/>
      <c r="AF39" s="140"/>
      <c r="AG39" s="140"/>
      <c r="AH39" s="140"/>
      <c r="AI39" s="140"/>
      <c r="AJ39" s="141"/>
      <c r="AK39" s="139"/>
      <c r="AL39" s="140"/>
      <c r="AM39" s="140"/>
      <c r="AN39" s="140"/>
      <c r="AO39" s="140"/>
      <c r="AP39" s="140"/>
      <c r="AQ39" s="141"/>
      <c r="AR39" s="139"/>
      <c r="AS39" s="140"/>
      <c r="AT39" s="140"/>
      <c r="AU39" s="140"/>
      <c r="AV39" s="140"/>
      <c r="AW39" s="140"/>
      <c r="AX39" s="141"/>
      <c r="AY39" s="444">
        <f t="shared" si="6"/>
        <v>0</v>
      </c>
      <c r="AZ39" s="444"/>
      <c r="BA39" s="445"/>
      <c r="BB39" s="446">
        <f t="shared" si="7"/>
        <v>0</v>
      </c>
      <c r="BC39" s="447"/>
      <c r="BD39" s="448"/>
      <c r="BE39" s="449"/>
      <c r="BF39" s="450"/>
      <c r="BG39" s="451"/>
      <c r="BH39" s="449"/>
      <c r="BI39" s="450"/>
      <c r="BJ39" s="451"/>
      <c r="BK39" s="452"/>
      <c r="BL39" s="453"/>
      <c r="BM39" s="453"/>
      <c r="BN39" s="454"/>
      <c r="BO39" s="44"/>
    </row>
    <row r="40" spans="2:97" ht="21" customHeight="1" x14ac:dyDescent="0.15">
      <c r="B40" s="394"/>
      <c r="C40" s="437"/>
      <c r="D40" s="455"/>
      <c r="E40" s="455"/>
      <c r="F40" s="455"/>
      <c r="G40" s="455"/>
      <c r="H40" s="455"/>
      <c r="I40" s="456"/>
      <c r="J40" s="457"/>
      <c r="K40" s="455"/>
      <c r="L40" s="456"/>
      <c r="M40" s="457"/>
      <c r="N40" s="455"/>
      <c r="O40" s="456"/>
      <c r="P40" s="420"/>
      <c r="Q40" s="421"/>
      <c r="R40" s="421"/>
      <c r="S40" s="421"/>
      <c r="T40" s="421"/>
      <c r="U40" s="421"/>
      <c r="V40" s="422"/>
      <c r="W40" s="142"/>
      <c r="X40" s="143"/>
      <c r="Y40" s="143"/>
      <c r="Z40" s="143"/>
      <c r="AA40" s="143"/>
      <c r="AB40" s="143"/>
      <c r="AC40" s="144"/>
      <c r="AD40" s="142"/>
      <c r="AE40" s="143"/>
      <c r="AF40" s="143"/>
      <c r="AG40" s="143"/>
      <c r="AH40" s="143"/>
      <c r="AI40" s="143"/>
      <c r="AJ40" s="144"/>
      <c r="AK40" s="142"/>
      <c r="AL40" s="143"/>
      <c r="AM40" s="143"/>
      <c r="AN40" s="143"/>
      <c r="AO40" s="143"/>
      <c r="AP40" s="143"/>
      <c r="AQ40" s="144"/>
      <c r="AR40" s="142"/>
      <c r="AS40" s="143"/>
      <c r="AT40" s="143"/>
      <c r="AU40" s="143"/>
      <c r="AV40" s="143"/>
      <c r="AW40" s="143"/>
      <c r="AX40" s="144"/>
      <c r="AY40" s="409">
        <f t="shared" si="6"/>
        <v>0</v>
      </c>
      <c r="AZ40" s="409"/>
      <c r="BA40" s="410"/>
      <c r="BB40" s="411">
        <f t="shared" si="7"/>
        <v>0</v>
      </c>
      <c r="BC40" s="412"/>
      <c r="BD40" s="413"/>
      <c r="BE40" s="414"/>
      <c r="BF40" s="415"/>
      <c r="BG40" s="416"/>
      <c r="BH40" s="414"/>
      <c r="BI40" s="415"/>
      <c r="BJ40" s="416"/>
      <c r="BK40" s="267"/>
      <c r="BL40" s="268"/>
      <c r="BM40" s="268"/>
      <c r="BN40" s="458"/>
      <c r="BO40" s="44"/>
    </row>
    <row r="41" spans="2:97" ht="21" customHeight="1" x14ac:dyDescent="0.15">
      <c r="B41" s="394"/>
      <c r="C41" s="437"/>
      <c r="D41" s="455"/>
      <c r="E41" s="455"/>
      <c r="F41" s="455"/>
      <c r="G41" s="455"/>
      <c r="H41" s="455"/>
      <c r="I41" s="456"/>
      <c r="J41" s="457"/>
      <c r="K41" s="455"/>
      <c r="L41" s="456"/>
      <c r="M41" s="457"/>
      <c r="N41" s="455"/>
      <c r="O41" s="456"/>
      <c r="P41" s="420"/>
      <c r="Q41" s="421"/>
      <c r="R41" s="421"/>
      <c r="S41" s="421"/>
      <c r="T41" s="421"/>
      <c r="U41" s="421"/>
      <c r="V41" s="422"/>
      <c r="W41" s="142"/>
      <c r="X41" s="143"/>
      <c r="Y41" s="143"/>
      <c r="Z41" s="143"/>
      <c r="AA41" s="143"/>
      <c r="AB41" s="143"/>
      <c r="AC41" s="144"/>
      <c r="AD41" s="142"/>
      <c r="AE41" s="143"/>
      <c r="AF41" s="143"/>
      <c r="AG41" s="143"/>
      <c r="AH41" s="143"/>
      <c r="AI41" s="143"/>
      <c r="AJ41" s="144"/>
      <c r="AK41" s="142"/>
      <c r="AL41" s="143"/>
      <c r="AM41" s="143"/>
      <c r="AN41" s="143"/>
      <c r="AO41" s="143"/>
      <c r="AP41" s="143"/>
      <c r="AQ41" s="144"/>
      <c r="AR41" s="142"/>
      <c r="AS41" s="143"/>
      <c r="AT41" s="143"/>
      <c r="AU41" s="143"/>
      <c r="AV41" s="143"/>
      <c r="AW41" s="143"/>
      <c r="AX41" s="144"/>
      <c r="AY41" s="409">
        <f t="shared" si="6"/>
        <v>0</v>
      </c>
      <c r="AZ41" s="409"/>
      <c r="BA41" s="410"/>
      <c r="BB41" s="411">
        <f t="shared" si="7"/>
        <v>0</v>
      </c>
      <c r="BC41" s="412"/>
      <c r="BD41" s="413"/>
      <c r="BE41" s="414"/>
      <c r="BF41" s="415"/>
      <c r="BG41" s="416"/>
      <c r="BH41" s="414"/>
      <c r="BI41" s="415"/>
      <c r="BJ41" s="416"/>
      <c r="BK41" s="267"/>
      <c r="BL41" s="268"/>
      <c r="BM41" s="268"/>
      <c r="BN41" s="458"/>
      <c r="BO41" s="44"/>
    </row>
    <row r="42" spans="2:97" ht="21" customHeight="1" x14ac:dyDescent="0.15">
      <c r="B42" s="394"/>
      <c r="C42" s="437"/>
      <c r="D42" s="455"/>
      <c r="E42" s="455"/>
      <c r="F42" s="455"/>
      <c r="G42" s="455"/>
      <c r="H42" s="455"/>
      <c r="I42" s="456"/>
      <c r="J42" s="457"/>
      <c r="K42" s="455"/>
      <c r="L42" s="456"/>
      <c r="M42" s="457"/>
      <c r="N42" s="455"/>
      <c r="O42" s="456"/>
      <c r="P42" s="420"/>
      <c r="Q42" s="421"/>
      <c r="R42" s="421"/>
      <c r="S42" s="421"/>
      <c r="T42" s="421"/>
      <c r="U42" s="421"/>
      <c r="V42" s="422"/>
      <c r="W42" s="142"/>
      <c r="X42" s="143"/>
      <c r="Y42" s="143"/>
      <c r="Z42" s="143"/>
      <c r="AA42" s="143"/>
      <c r="AB42" s="143"/>
      <c r="AC42" s="144"/>
      <c r="AD42" s="142"/>
      <c r="AE42" s="143"/>
      <c r="AF42" s="143"/>
      <c r="AG42" s="143"/>
      <c r="AH42" s="143"/>
      <c r="AI42" s="143"/>
      <c r="AJ42" s="144"/>
      <c r="AK42" s="142"/>
      <c r="AL42" s="143"/>
      <c r="AM42" s="143"/>
      <c r="AN42" s="143"/>
      <c r="AO42" s="143"/>
      <c r="AP42" s="143"/>
      <c r="AQ42" s="144"/>
      <c r="AR42" s="142"/>
      <c r="AS42" s="143"/>
      <c r="AT42" s="143"/>
      <c r="AU42" s="143"/>
      <c r="AV42" s="143"/>
      <c r="AW42" s="143"/>
      <c r="AX42" s="144"/>
      <c r="AY42" s="409">
        <f t="shared" si="6"/>
        <v>0</v>
      </c>
      <c r="AZ42" s="409"/>
      <c r="BA42" s="410"/>
      <c r="BB42" s="411">
        <f t="shared" si="7"/>
        <v>0</v>
      </c>
      <c r="BC42" s="412"/>
      <c r="BD42" s="413"/>
      <c r="BE42" s="414"/>
      <c r="BF42" s="415"/>
      <c r="BG42" s="416"/>
      <c r="BH42" s="414"/>
      <c r="BI42" s="415"/>
      <c r="BJ42" s="416"/>
      <c r="BK42" s="267"/>
      <c r="BL42" s="268"/>
      <c r="BM42" s="268"/>
      <c r="BN42" s="458"/>
      <c r="BO42" s="44"/>
      <c r="CD42" s="15"/>
      <c r="CE42" s="7"/>
      <c r="CF42" s="7"/>
      <c r="CG42" s="7"/>
      <c r="CH42" s="7"/>
      <c r="CI42" s="7"/>
      <c r="CJ42" s="7"/>
      <c r="CK42" s="7"/>
      <c r="CL42" s="7"/>
      <c r="CM42" s="7"/>
      <c r="CN42" s="7"/>
      <c r="CO42" s="7"/>
      <c r="CP42" s="7"/>
      <c r="CQ42" s="7"/>
      <c r="CR42" s="7"/>
      <c r="CS42" s="7"/>
    </row>
    <row r="43" spans="2:97" ht="21" customHeight="1" thickBot="1" x14ac:dyDescent="0.2">
      <c r="B43" s="394"/>
      <c r="C43" s="437"/>
      <c r="D43" s="417"/>
      <c r="E43" s="417"/>
      <c r="F43" s="417"/>
      <c r="G43" s="417"/>
      <c r="H43" s="417"/>
      <c r="I43" s="418"/>
      <c r="J43" s="419"/>
      <c r="K43" s="417"/>
      <c r="L43" s="418"/>
      <c r="M43" s="419"/>
      <c r="N43" s="417"/>
      <c r="O43" s="418"/>
      <c r="P43" s="420"/>
      <c r="Q43" s="421"/>
      <c r="R43" s="421"/>
      <c r="S43" s="421"/>
      <c r="T43" s="421"/>
      <c r="U43" s="421"/>
      <c r="V43" s="422"/>
      <c r="W43" s="145"/>
      <c r="X43" s="146"/>
      <c r="Y43" s="146"/>
      <c r="Z43" s="146"/>
      <c r="AA43" s="146"/>
      <c r="AB43" s="146"/>
      <c r="AC43" s="147"/>
      <c r="AD43" s="145"/>
      <c r="AE43" s="146"/>
      <c r="AF43" s="146"/>
      <c r="AG43" s="146"/>
      <c r="AH43" s="146"/>
      <c r="AI43" s="146"/>
      <c r="AJ43" s="147"/>
      <c r="AK43" s="145"/>
      <c r="AL43" s="146"/>
      <c r="AM43" s="146"/>
      <c r="AN43" s="146"/>
      <c r="AO43" s="146"/>
      <c r="AP43" s="146"/>
      <c r="AQ43" s="147"/>
      <c r="AR43" s="145"/>
      <c r="AS43" s="146"/>
      <c r="AT43" s="146"/>
      <c r="AU43" s="146"/>
      <c r="AV43" s="146"/>
      <c r="AW43" s="146"/>
      <c r="AX43" s="147"/>
      <c r="AY43" s="423">
        <f t="shared" si="6"/>
        <v>0</v>
      </c>
      <c r="AZ43" s="423"/>
      <c r="BA43" s="424"/>
      <c r="BB43" s="425">
        <f t="shared" si="7"/>
        <v>0</v>
      </c>
      <c r="BC43" s="426"/>
      <c r="BD43" s="427"/>
      <c r="BE43" s="428"/>
      <c r="BF43" s="429"/>
      <c r="BG43" s="430"/>
      <c r="BH43" s="428"/>
      <c r="BI43" s="429"/>
      <c r="BJ43" s="430"/>
      <c r="BK43" s="295"/>
      <c r="BL43" s="296"/>
      <c r="BM43" s="296"/>
      <c r="BN43" s="459"/>
      <c r="BO43" s="44"/>
      <c r="CD43" s="7"/>
      <c r="CE43" s="7"/>
      <c r="CF43" s="460"/>
      <c r="CG43" s="460"/>
      <c r="CH43" s="460"/>
      <c r="CI43" s="460"/>
      <c r="CJ43" s="460"/>
      <c r="CK43" s="460"/>
      <c r="CL43" s="461"/>
      <c r="CM43" s="461"/>
      <c r="CN43" s="461"/>
      <c r="CO43" s="461"/>
      <c r="CP43" s="461"/>
      <c r="CQ43" s="31"/>
      <c r="CR43" s="31"/>
      <c r="CS43" s="31"/>
    </row>
    <row r="44" spans="2:97" ht="21" customHeight="1" x14ac:dyDescent="0.15">
      <c r="B44" s="394"/>
      <c r="C44" s="462" t="s">
        <v>23</v>
      </c>
      <c r="D44" s="463"/>
      <c r="E44" s="464"/>
      <c r="F44" s="464"/>
      <c r="G44" s="464"/>
      <c r="H44" s="464"/>
      <c r="I44" s="464"/>
      <c r="J44" s="464"/>
      <c r="K44" s="464"/>
      <c r="L44" s="464"/>
      <c r="M44" s="464"/>
      <c r="N44" s="464"/>
      <c r="O44" s="464"/>
      <c r="P44" s="441"/>
      <c r="Q44" s="442"/>
      <c r="R44" s="442"/>
      <c r="S44" s="442"/>
      <c r="T44" s="442"/>
      <c r="U44" s="442"/>
      <c r="V44" s="443"/>
      <c r="W44" s="139"/>
      <c r="X44" s="140">
        <v>8</v>
      </c>
      <c r="Y44" s="140"/>
      <c r="Z44" s="140">
        <v>8</v>
      </c>
      <c r="AA44" s="140">
        <v>8</v>
      </c>
      <c r="AB44" s="140"/>
      <c r="AC44" s="141"/>
      <c r="AD44" s="139"/>
      <c r="AE44" s="140">
        <v>8</v>
      </c>
      <c r="AF44" s="140"/>
      <c r="AG44" s="140">
        <v>8</v>
      </c>
      <c r="AH44" s="140">
        <v>8</v>
      </c>
      <c r="AI44" s="140"/>
      <c r="AJ44" s="141"/>
      <c r="AK44" s="139"/>
      <c r="AL44" s="140">
        <v>8</v>
      </c>
      <c r="AM44" s="140"/>
      <c r="AN44" s="140">
        <v>8</v>
      </c>
      <c r="AO44" s="140">
        <v>8</v>
      </c>
      <c r="AP44" s="140"/>
      <c r="AQ44" s="141"/>
      <c r="AR44" s="148"/>
      <c r="AS44" s="140">
        <v>8</v>
      </c>
      <c r="AT44" s="140"/>
      <c r="AU44" s="140">
        <v>8</v>
      </c>
      <c r="AV44" s="140">
        <v>8</v>
      </c>
      <c r="AW44" s="140"/>
      <c r="AX44" s="141"/>
      <c r="AY44" s="445">
        <f t="shared" si="6"/>
        <v>96</v>
      </c>
      <c r="AZ44" s="465"/>
      <c r="BA44" s="465"/>
      <c r="BB44" s="466">
        <f>AY44/4</f>
        <v>24</v>
      </c>
      <c r="BC44" s="466"/>
      <c r="BD44" s="466"/>
      <c r="BE44" s="472">
        <f>ROUNDDOWN(SUM(BB44:BD57)/AY72,1)</f>
        <v>1.9</v>
      </c>
      <c r="BF44" s="473"/>
      <c r="BG44" s="474"/>
      <c r="BH44" s="481">
        <f>ROUNDDOWN(SUM(BB44:BD57)/40,1)</f>
        <v>1.9</v>
      </c>
      <c r="BI44" s="482"/>
      <c r="BJ44" s="483"/>
      <c r="BK44" s="452"/>
      <c r="BL44" s="453"/>
      <c r="BM44" s="453"/>
      <c r="BN44" s="454"/>
      <c r="BO44" s="44"/>
      <c r="BP44" s="18"/>
      <c r="CD44" s="7"/>
      <c r="CE44" s="7"/>
      <c r="CF44" s="460"/>
      <c r="CG44" s="460"/>
      <c r="CH44" s="460"/>
      <c r="CI44" s="460"/>
      <c r="CJ44" s="460"/>
      <c r="CK44" s="460"/>
      <c r="CL44" s="461"/>
      <c r="CM44" s="461"/>
      <c r="CN44" s="461"/>
      <c r="CO44" s="461"/>
      <c r="CP44" s="461"/>
      <c r="CQ44" s="31"/>
      <c r="CR44" s="31"/>
      <c r="CS44" s="31"/>
    </row>
    <row r="45" spans="2:97" ht="21" customHeight="1" x14ac:dyDescent="0.15">
      <c r="B45" s="394"/>
      <c r="C45" s="394"/>
      <c r="D45" s="431"/>
      <c r="E45" s="432"/>
      <c r="F45" s="432"/>
      <c r="G45" s="432"/>
      <c r="H45" s="432"/>
      <c r="I45" s="432"/>
      <c r="J45" s="432"/>
      <c r="K45" s="432"/>
      <c r="L45" s="432"/>
      <c r="M45" s="432"/>
      <c r="N45" s="432"/>
      <c r="O45" s="432"/>
      <c r="P45" s="467"/>
      <c r="Q45" s="468"/>
      <c r="R45" s="468"/>
      <c r="S45" s="468"/>
      <c r="T45" s="468"/>
      <c r="U45" s="468"/>
      <c r="V45" s="469"/>
      <c r="W45" s="142"/>
      <c r="X45" s="143"/>
      <c r="Y45" s="143">
        <v>7</v>
      </c>
      <c r="Z45" s="143"/>
      <c r="AA45" s="143">
        <v>7</v>
      </c>
      <c r="AB45" s="143"/>
      <c r="AC45" s="144">
        <v>7</v>
      </c>
      <c r="AD45" s="142"/>
      <c r="AE45" s="143">
        <v>7</v>
      </c>
      <c r="AF45" s="143">
        <v>7</v>
      </c>
      <c r="AG45" s="143"/>
      <c r="AH45" s="143">
        <v>7</v>
      </c>
      <c r="AI45" s="143"/>
      <c r="AJ45" s="144">
        <v>7</v>
      </c>
      <c r="AK45" s="142"/>
      <c r="AL45" s="143">
        <v>7</v>
      </c>
      <c r="AM45" s="143">
        <v>7</v>
      </c>
      <c r="AN45" s="143"/>
      <c r="AO45" s="143"/>
      <c r="AP45" s="143"/>
      <c r="AQ45" s="144">
        <v>7</v>
      </c>
      <c r="AR45" s="142"/>
      <c r="AS45" s="143"/>
      <c r="AT45" s="143">
        <v>7</v>
      </c>
      <c r="AU45" s="143"/>
      <c r="AV45" s="143"/>
      <c r="AW45" s="143"/>
      <c r="AX45" s="144">
        <v>7</v>
      </c>
      <c r="AY45" s="410">
        <f t="shared" si="6"/>
        <v>84</v>
      </c>
      <c r="AZ45" s="470"/>
      <c r="BA45" s="470"/>
      <c r="BB45" s="471">
        <f>AY45/4</f>
        <v>21</v>
      </c>
      <c r="BC45" s="471"/>
      <c r="BD45" s="471"/>
      <c r="BE45" s="475"/>
      <c r="BF45" s="476"/>
      <c r="BG45" s="477"/>
      <c r="BH45" s="484"/>
      <c r="BI45" s="485"/>
      <c r="BJ45" s="486"/>
      <c r="BK45" s="267"/>
      <c r="BL45" s="268"/>
      <c r="BM45" s="268"/>
      <c r="BN45" s="458"/>
      <c r="BO45" s="44"/>
      <c r="CD45" s="7"/>
      <c r="CE45" s="7"/>
      <c r="CF45" s="460"/>
      <c r="CG45" s="460"/>
      <c r="CH45" s="460"/>
      <c r="CI45" s="460"/>
      <c r="CJ45" s="460"/>
      <c r="CK45" s="460"/>
      <c r="CL45" s="461"/>
      <c r="CM45" s="461"/>
      <c r="CN45" s="461"/>
      <c r="CO45" s="461"/>
      <c r="CP45" s="461"/>
      <c r="CQ45" s="31"/>
      <c r="CR45" s="31"/>
      <c r="CS45" s="31"/>
    </row>
    <row r="46" spans="2:97" ht="21" customHeight="1" x14ac:dyDescent="0.15">
      <c r="B46" s="394"/>
      <c r="C46" s="394"/>
      <c r="D46" s="431"/>
      <c r="E46" s="432"/>
      <c r="F46" s="432"/>
      <c r="G46" s="432"/>
      <c r="H46" s="432"/>
      <c r="I46" s="432"/>
      <c r="J46" s="432"/>
      <c r="K46" s="432"/>
      <c r="L46" s="432"/>
      <c r="M46" s="432"/>
      <c r="N46" s="432"/>
      <c r="O46" s="432"/>
      <c r="P46" s="467"/>
      <c r="Q46" s="468"/>
      <c r="R46" s="468"/>
      <c r="S46" s="468"/>
      <c r="T46" s="468"/>
      <c r="U46" s="468"/>
      <c r="V46" s="469"/>
      <c r="W46" s="154">
        <v>2</v>
      </c>
      <c r="X46" s="155">
        <v>2</v>
      </c>
      <c r="Y46" s="155">
        <v>2</v>
      </c>
      <c r="Z46" s="155"/>
      <c r="AA46" s="155"/>
      <c r="AB46" s="155"/>
      <c r="AC46" s="156"/>
      <c r="AD46" s="154">
        <v>2</v>
      </c>
      <c r="AE46" s="155">
        <v>2</v>
      </c>
      <c r="AF46" s="155">
        <v>2</v>
      </c>
      <c r="AG46" s="155"/>
      <c r="AH46" s="155"/>
      <c r="AI46" s="155"/>
      <c r="AJ46" s="156"/>
      <c r="AK46" s="154">
        <v>2</v>
      </c>
      <c r="AL46" s="155">
        <v>2</v>
      </c>
      <c r="AM46" s="155">
        <v>2</v>
      </c>
      <c r="AN46" s="155"/>
      <c r="AO46" s="155"/>
      <c r="AP46" s="155"/>
      <c r="AQ46" s="156"/>
      <c r="AR46" s="154">
        <v>2</v>
      </c>
      <c r="AS46" s="155">
        <v>2</v>
      </c>
      <c r="AT46" s="155">
        <v>2</v>
      </c>
      <c r="AU46" s="155"/>
      <c r="AV46" s="155"/>
      <c r="AW46" s="155"/>
      <c r="AX46" s="156"/>
      <c r="AY46" s="410">
        <f t="shared" si="6"/>
        <v>24</v>
      </c>
      <c r="AZ46" s="470"/>
      <c r="BA46" s="470"/>
      <c r="BB46" s="471">
        <f t="shared" si="7"/>
        <v>6</v>
      </c>
      <c r="BC46" s="471"/>
      <c r="BD46" s="471"/>
      <c r="BE46" s="475"/>
      <c r="BF46" s="476"/>
      <c r="BG46" s="477"/>
      <c r="BH46" s="484"/>
      <c r="BI46" s="485"/>
      <c r="BJ46" s="486"/>
      <c r="BK46" s="267"/>
      <c r="BL46" s="268"/>
      <c r="BM46" s="268"/>
      <c r="BN46" s="458"/>
      <c r="BO46" s="44"/>
      <c r="CD46" s="11"/>
      <c r="CE46" s="7"/>
      <c r="CF46" s="460"/>
      <c r="CG46" s="460"/>
      <c r="CH46" s="460"/>
      <c r="CI46" s="460"/>
      <c r="CJ46" s="460"/>
      <c r="CK46" s="460"/>
      <c r="CL46" s="461"/>
      <c r="CM46" s="461"/>
      <c r="CN46" s="461"/>
      <c r="CO46" s="461"/>
      <c r="CP46" s="461"/>
      <c r="CQ46" s="31"/>
      <c r="CR46" s="31"/>
      <c r="CS46" s="31"/>
    </row>
    <row r="47" spans="2:97" ht="21" customHeight="1" x14ac:dyDescent="0.15">
      <c r="B47" s="394"/>
      <c r="C47" s="394"/>
      <c r="D47" s="431"/>
      <c r="E47" s="432"/>
      <c r="F47" s="432"/>
      <c r="G47" s="432"/>
      <c r="H47" s="432"/>
      <c r="I47" s="432"/>
      <c r="J47" s="432"/>
      <c r="K47" s="432"/>
      <c r="L47" s="432"/>
      <c r="M47" s="432"/>
      <c r="N47" s="432"/>
      <c r="O47" s="432"/>
      <c r="P47" s="239"/>
      <c r="Q47" s="240"/>
      <c r="R47" s="240"/>
      <c r="S47" s="240"/>
      <c r="T47" s="240"/>
      <c r="U47" s="240"/>
      <c r="V47" s="241"/>
      <c r="W47" s="154"/>
      <c r="X47" s="155"/>
      <c r="Y47" s="244"/>
      <c r="Z47" s="143">
        <v>2</v>
      </c>
      <c r="AA47" s="155">
        <v>2</v>
      </c>
      <c r="AB47" s="155">
        <v>2</v>
      </c>
      <c r="AC47" s="156"/>
      <c r="AD47" s="154"/>
      <c r="AE47" s="155"/>
      <c r="AF47" s="244"/>
      <c r="AG47" s="143">
        <v>2</v>
      </c>
      <c r="AH47" s="155">
        <v>2</v>
      </c>
      <c r="AI47" s="155">
        <v>2</v>
      </c>
      <c r="AJ47" s="156"/>
      <c r="AK47" s="154"/>
      <c r="AL47" s="155"/>
      <c r="AM47" s="244"/>
      <c r="AN47" s="143">
        <v>2</v>
      </c>
      <c r="AO47" s="155">
        <v>2</v>
      </c>
      <c r="AP47" s="155">
        <v>2</v>
      </c>
      <c r="AQ47" s="156"/>
      <c r="AR47" s="154"/>
      <c r="AS47" s="155"/>
      <c r="AT47" s="244"/>
      <c r="AU47" s="143">
        <v>2</v>
      </c>
      <c r="AV47" s="155">
        <v>2</v>
      </c>
      <c r="AW47" s="155">
        <v>2</v>
      </c>
      <c r="AX47" s="156"/>
      <c r="AY47" s="410">
        <f t="shared" ref="AY47:AY51" si="8">SUM(W47:AX47)</f>
        <v>24</v>
      </c>
      <c r="AZ47" s="470"/>
      <c r="BA47" s="470"/>
      <c r="BB47" s="471">
        <f t="shared" si="7"/>
        <v>6</v>
      </c>
      <c r="BC47" s="471"/>
      <c r="BD47" s="471"/>
      <c r="BE47" s="475"/>
      <c r="BF47" s="476"/>
      <c r="BG47" s="477"/>
      <c r="BH47" s="484"/>
      <c r="BI47" s="485"/>
      <c r="BJ47" s="486"/>
      <c r="BK47" s="295"/>
      <c r="BL47" s="296"/>
      <c r="BM47" s="296"/>
      <c r="BN47" s="459"/>
      <c r="BO47" s="44"/>
      <c r="CD47" s="11"/>
      <c r="CE47" s="7"/>
      <c r="CF47" s="62"/>
      <c r="CG47" s="62"/>
      <c r="CH47" s="62"/>
      <c r="CI47" s="62"/>
      <c r="CJ47" s="62"/>
      <c r="CK47" s="62"/>
      <c r="CL47" s="242"/>
      <c r="CM47" s="242"/>
      <c r="CN47" s="242"/>
      <c r="CO47" s="242"/>
      <c r="CP47" s="242"/>
      <c r="CQ47" s="31"/>
      <c r="CR47" s="31"/>
      <c r="CS47" s="31"/>
    </row>
    <row r="48" spans="2:97" ht="21" customHeight="1" x14ac:dyDescent="0.15">
      <c r="B48" s="394"/>
      <c r="C48" s="394"/>
      <c r="D48" s="431"/>
      <c r="E48" s="432"/>
      <c r="F48" s="432"/>
      <c r="G48" s="432"/>
      <c r="H48" s="432"/>
      <c r="I48" s="432"/>
      <c r="J48" s="432"/>
      <c r="K48" s="432"/>
      <c r="L48" s="432"/>
      <c r="M48" s="432"/>
      <c r="N48" s="432"/>
      <c r="O48" s="432"/>
      <c r="P48" s="239"/>
      <c r="Q48" s="240"/>
      <c r="R48" s="240"/>
      <c r="S48" s="240"/>
      <c r="T48" s="240"/>
      <c r="U48" s="240"/>
      <c r="V48" s="241"/>
      <c r="W48" s="154">
        <v>2</v>
      </c>
      <c r="X48" s="155">
        <v>2</v>
      </c>
      <c r="Y48" s="155">
        <v>2</v>
      </c>
      <c r="Z48" s="155"/>
      <c r="AA48" s="155"/>
      <c r="AB48" s="155"/>
      <c r="AC48" s="156"/>
      <c r="AD48" s="154">
        <v>2</v>
      </c>
      <c r="AE48" s="155">
        <v>2</v>
      </c>
      <c r="AF48" s="155">
        <v>2</v>
      </c>
      <c r="AG48" s="155"/>
      <c r="AH48" s="155"/>
      <c r="AI48" s="155"/>
      <c r="AJ48" s="156"/>
      <c r="AK48" s="154">
        <v>2</v>
      </c>
      <c r="AL48" s="155">
        <v>2</v>
      </c>
      <c r="AM48" s="155">
        <v>2</v>
      </c>
      <c r="AN48" s="155"/>
      <c r="AO48" s="155"/>
      <c r="AP48" s="155"/>
      <c r="AQ48" s="156"/>
      <c r="AR48" s="154">
        <v>2</v>
      </c>
      <c r="AS48" s="155">
        <v>2</v>
      </c>
      <c r="AT48" s="155">
        <v>2</v>
      </c>
      <c r="AU48" s="155"/>
      <c r="AV48" s="155"/>
      <c r="AW48" s="155"/>
      <c r="AX48" s="156"/>
      <c r="AY48" s="410">
        <f t="shared" si="8"/>
        <v>24</v>
      </c>
      <c r="AZ48" s="470"/>
      <c r="BA48" s="470"/>
      <c r="BB48" s="471">
        <f t="shared" si="7"/>
        <v>6</v>
      </c>
      <c r="BC48" s="471"/>
      <c r="BD48" s="471"/>
      <c r="BE48" s="475"/>
      <c r="BF48" s="476"/>
      <c r="BG48" s="477"/>
      <c r="BH48" s="484"/>
      <c r="BI48" s="485"/>
      <c r="BJ48" s="486"/>
      <c r="BK48" s="295"/>
      <c r="BL48" s="296"/>
      <c r="BM48" s="296"/>
      <c r="BN48" s="459"/>
      <c r="BO48" s="44"/>
      <c r="CD48" s="11"/>
      <c r="CE48" s="7"/>
      <c r="CF48" s="62"/>
      <c r="CG48" s="62"/>
      <c r="CH48" s="62"/>
      <c r="CI48" s="62"/>
      <c r="CJ48" s="62"/>
      <c r="CK48" s="62"/>
      <c r="CL48" s="242"/>
      <c r="CM48" s="242"/>
      <c r="CN48" s="242"/>
      <c r="CO48" s="242"/>
      <c r="CP48" s="242"/>
      <c r="CQ48" s="31"/>
      <c r="CR48" s="31"/>
      <c r="CS48" s="31"/>
    </row>
    <row r="49" spans="2:97" ht="21" customHeight="1" x14ac:dyDescent="0.15">
      <c r="B49" s="394"/>
      <c r="C49" s="394"/>
      <c r="D49" s="431"/>
      <c r="E49" s="432"/>
      <c r="F49" s="432"/>
      <c r="G49" s="432"/>
      <c r="H49" s="432"/>
      <c r="I49" s="432"/>
      <c r="J49" s="432"/>
      <c r="K49" s="432"/>
      <c r="L49" s="432"/>
      <c r="M49" s="432"/>
      <c r="N49" s="432"/>
      <c r="O49" s="432"/>
      <c r="P49" s="239"/>
      <c r="Q49" s="240"/>
      <c r="R49" s="240"/>
      <c r="S49" s="240"/>
      <c r="T49" s="240"/>
      <c r="U49" s="240"/>
      <c r="V49" s="241"/>
      <c r="W49" s="154"/>
      <c r="X49" s="155"/>
      <c r="Y49" s="244"/>
      <c r="Z49" s="143">
        <v>2</v>
      </c>
      <c r="AA49" s="155">
        <v>2</v>
      </c>
      <c r="AB49" s="155">
        <v>2</v>
      </c>
      <c r="AC49" s="156"/>
      <c r="AD49" s="154"/>
      <c r="AE49" s="155"/>
      <c r="AF49" s="244"/>
      <c r="AG49" s="143">
        <v>2</v>
      </c>
      <c r="AH49" s="155">
        <v>2</v>
      </c>
      <c r="AI49" s="155">
        <v>2</v>
      </c>
      <c r="AJ49" s="156"/>
      <c r="AK49" s="154"/>
      <c r="AL49" s="155"/>
      <c r="AM49" s="244"/>
      <c r="AN49" s="143">
        <v>2</v>
      </c>
      <c r="AO49" s="155">
        <v>2</v>
      </c>
      <c r="AP49" s="155">
        <v>2</v>
      </c>
      <c r="AQ49" s="156"/>
      <c r="AR49" s="154"/>
      <c r="AS49" s="155"/>
      <c r="AT49" s="244"/>
      <c r="AU49" s="143">
        <v>2</v>
      </c>
      <c r="AV49" s="155">
        <v>2</v>
      </c>
      <c r="AW49" s="155">
        <v>2</v>
      </c>
      <c r="AX49" s="156"/>
      <c r="AY49" s="410">
        <f t="shared" si="8"/>
        <v>24</v>
      </c>
      <c r="AZ49" s="470"/>
      <c r="BA49" s="470"/>
      <c r="BB49" s="471">
        <f t="shared" si="7"/>
        <v>6</v>
      </c>
      <c r="BC49" s="471"/>
      <c r="BD49" s="471"/>
      <c r="BE49" s="475"/>
      <c r="BF49" s="476"/>
      <c r="BG49" s="477"/>
      <c r="BH49" s="484"/>
      <c r="BI49" s="485"/>
      <c r="BJ49" s="486"/>
      <c r="BK49" s="295"/>
      <c r="BL49" s="296"/>
      <c r="BM49" s="296"/>
      <c r="BN49" s="459"/>
      <c r="BO49" s="44"/>
      <c r="CD49" s="11"/>
      <c r="CE49" s="7"/>
      <c r="CF49" s="62"/>
      <c r="CG49" s="62"/>
      <c r="CH49" s="62"/>
      <c r="CI49" s="62"/>
      <c r="CJ49" s="62"/>
      <c r="CK49" s="62"/>
      <c r="CL49" s="242"/>
      <c r="CM49" s="242"/>
      <c r="CN49" s="242"/>
      <c r="CO49" s="242"/>
      <c r="CP49" s="242"/>
      <c r="CQ49" s="31"/>
      <c r="CR49" s="31"/>
      <c r="CS49" s="31"/>
    </row>
    <row r="50" spans="2:97" ht="21" customHeight="1" x14ac:dyDescent="0.15">
      <c r="B50" s="394"/>
      <c r="C50" s="394"/>
      <c r="D50" s="431"/>
      <c r="E50" s="432"/>
      <c r="F50" s="432"/>
      <c r="G50" s="432"/>
      <c r="H50" s="432"/>
      <c r="I50" s="432"/>
      <c r="J50" s="432"/>
      <c r="K50" s="432"/>
      <c r="L50" s="432"/>
      <c r="M50" s="432"/>
      <c r="N50" s="432"/>
      <c r="O50" s="432"/>
      <c r="P50" s="239"/>
      <c r="Q50" s="240"/>
      <c r="R50" s="240"/>
      <c r="S50" s="240"/>
      <c r="T50" s="240"/>
      <c r="U50" s="240"/>
      <c r="V50" s="241"/>
      <c r="W50" s="154"/>
      <c r="X50" s="155"/>
      <c r="Y50" s="155"/>
      <c r="Z50" s="155"/>
      <c r="AA50" s="155"/>
      <c r="AB50" s="155"/>
      <c r="AC50" s="156">
        <v>7</v>
      </c>
      <c r="AD50" s="154"/>
      <c r="AE50" s="155"/>
      <c r="AF50" s="155"/>
      <c r="AG50" s="155"/>
      <c r="AH50" s="155"/>
      <c r="AI50" s="155"/>
      <c r="AJ50" s="156">
        <v>7</v>
      </c>
      <c r="AK50" s="154"/>
      <c r="AL50" s="155"/>
      <c r="AM50" s="155"/>
      <c r="AN50" s="155"/>
      <c r="AO50" s="155"/>
      <c r="AP50" s="155"/>
      <c r="AQ50" s="156">
        <v>7</v>
      </c>
      <c r="AR50" s="157"/>
      <c r="AS50" s="155"/>
      <c r="AT50" s="155"/>
      <c r="AU50" s="155"/>
      <c r="AV50" s="155"/>
      <c r="AW50" s="155"/>
      <c r="AX50" s="156">
        <v>7</v>
      </c>
      <c r="AY50" s="410">
        <f t="shared" si="8"/>
        <v>28</v>
      </c>
      <c r="AZ50" s="470"/>
      <c r="BA50" s="470"/>
      <c r="BB50" s="471">
        <f t="shared" si="7"/>
        <v>7</v>
      </c>
      <c r="BC50" s="471"/>
      <c r="BD50" s="471"/>
      <c r="BE50" s="475"/>
      <c r="BF50" s="476"/>
      <c r="BG50" s="477"/>
      <c r="BH50" s="484"/>
      <c r="BI50" s="485"/>
      <c r="BJ50" s="486"/>
      <c r="BK50" s="295"/>
      <c r="BL50" s="296"/>
      <c r="BM50" s="296"/>
      <c r="BN50" s="459"/>
      <c r="BO50" s="44"/>
      <c r="CD50" s="11"/>
      <c r="CE50" s="7"/>
      <c r="CF50" s="62"/>
      <c r="CG50" s="62"/>
      <c r="CH50" s="62"/>
      <c r="CI50" s="62"/>
      <c r="CJ50" s="62"/>
      <c r="CK50" s="62"/>
      <c r="CL50" s="242"/>
      <c r="CM50" s="242"/>
      <c r="CN50" s="242"/>
      <c r="CO50" s="242"/>
      <c r="CP50" s="242"/>
      <c r="CQ50" s="31"/>
      <c r="CR50" s="31"/>
      <c r="CS50" s="31"/>
    </row>
    <row r="51" spans="2:97" ht="21" customHeight="1" x14ac:dyDescent="0.15">
      <c r="B51" s="394"/>
      <c r="C51" s="394"/>
      <c r="D51" s="431"/>
      <c r="E51" s="432"/>
      <c r="F51" s="432"/>
      <c r="G51" s="432"/>
      <c r="H51" s="432"/>
      <c r="I51" s="432"/>
      <c r="J51" s="432"/>
      <c r="K51" s="432"/>
      <c r="L51" s="432"/>
      <c r="M51" s="432"/>
      <c r="N51" s="432"/>
      <c r="O51" s="432"/>
      <c r="P51" s="239"/>
      <c r="Q51" s="240"/>
      <c r="R51" s="240"/>
      <c r="S51" s="240"/>
      <c r="T51" s="240"/>
      <c r="U51" s="240"/>
      <c r="V51" s="241"/>
      <c r="W51" s="142"/>
      <c r="X51" s="143"/>
      <c r="Y51" s="143"/>
      <c r="Z51" s="143"/>
      <c r="AA51" s="143"/>
      <c r="AB51" s="143"/>
      <c r="AC51" s="144"/>
      <c r="AD51" s="142"/>
      <c r="AE51" s="143"/>
      <c r="AF51" s="143"/>
      <c r="AG51" s="143"/>
      <c r="AH51" s="143"/>
      <c r="AI51" s="143"/>
      <c r="AJ51" s="144"/>
      <c r="AK51" s="142"/>
      <c r="AL51" s="143"/>
      <c r="AM51" s="143"/>
      <c r="AN51" s="143"/>
      <c r="AO51" s="143"/>
      <c r="AP51" s="143"/>
      <c r="AQ51" s="144"/>
      <c r="AR51" s="149"/>
      <c r="AS51" s="143"/>
      <c r="AT51" s="143"/>
      <c r="AU51" s="143"/>
      <c r="AV51" s="143"/>
      <c r="AW51" s="143"/>
      <c r="AX51" s="144"/>
      <c r="AY51" s="410">
        <f t="shared" si="8"/>
        <v>0</v>
      </c>
      <c r="AZ51" s="470"/>
      <c r="BA51" s="470"/>
      <c r="BB51" s="471">
        <f t="shared" si="7"/>
        <v>0</v>
      </c>
      <c r="BC51" s="471"/>
      <c r="BD51" s="471"/>
      <c r="BE51" s="475"/>
      <c r="BF51" s="476"/>
      <c r="BG51" s="477"/>
      <c r="BH51" s="484"/>
      <c r="BI51" s="485"/>
      <c r="BJ51" s="486"/>
      <c r="BK51" s="295"/>
      <c r="BL51" s="296"/>
      <c r="BM51" s="296"/>
      <c r="BN51" s="459"/>
      <c r="BO51" s="44"/>
      <c r="CD51" s="11"/>
      <c r="CE51" s="7"/>
      <c r="CF51" s="62"/>
      <c r="CG51" s="62"/>
      <c r="CH51" s="62"/>
      <c r="CI51" s="62"/>
      <c r="CJ51" s="62"/>
      <c r="CK51" s="62"/>
      <c r="CL51" s="242"/>
      <c r="CM51" s="242"/>
      <c r="CN51" s="242"/>
      <c r="CO51" s="242"/>
      <c r="CP51" s="242"/>
      <c r="CQ51" s="31"/>
      <c r="CR51" s="31"/>
      <c r="CS51" s="31"/>
    </row>
    <row r="52" spans="2:97" ht="21" customHeight="1" x14ac:dyDescent="0.15">
      <c r="B52" s="394"/>
      <c r="C52" s="394"/>
      <c r="D52" s="431"/>
      <c r="E52" s="432"/>
      <c r="F52" s="432"/>
      <c r="G52" s="432"/>
      <c r="H52" s="432"/>
      <c r="I52" s="432"/>
      <c r="J52" s="432"/>
      <c r="K52" s="432"/>
      <c r="L52" s="432"/>
      <c r="M52" s="432"/>
      <c r="N52" s="432"/>
      <c r="O52" s="432"/>
      <c r="P52" s="467"/>
      <c r="Q52" s="468"/>
      <c r="R52" s="468"/>
      <c r="S52" s="468"/>
      <c r="T52" s="468"/>
      <c r="U52" s="468"/>
      <c r="V52" s="469"/>
      <c r="W52" s="142"/>
      <c r="X52" s="143"/>
      <c r="Y52" s="143"/>
      <c r="Z52" s="143"/>
      <c r="AA52" s="143"/>
      <c r="AB52" s="143"/>
      <c r="AC52" s="144"/>
      <c r="AD52" s="142"/>
      <c r="AE52" s="143"/>
      <c r="AF52" s="143"/>
      <c r="AG52" s="143"/>
      <c r="AH52" s="143"/>
      <c r="AI52" s="143"/>
      <c r="AJ52" s="144"/>
      <c r="AK52" s="142"/>
      <c r="AL52" s="143"/>
      <c r="AM52" s="143"/>
      <c r="AN52" s="143"/>
      <c r="AO52" s="143"/>
      <c r="AP52" s="143"/>
      <c r="AQ52" s="144"/>
      <c r="AR52" s="149"/>
      <c r="AS52" s="143"/>
      <c r="AT52" s="143"/>
      <c r="AU52" s="143"/>
      <c r="AV52" s="143"/>
      <c r="AW52" s="143"/>
      <c r="AX52" s="144"/>
      <c r="AY52" s="410">
        <f t="shared" si="6"/>
        <v>0</v>
      </c>
      <c r="AZ52" s="470"/>
      <c r="BA52" s="470"/>
      <c r="BB52" s="471">
        <f t="shared" si="7"/>
        <v>0</v>
      </c>
      <c r="BC52" s="471"/>
      <c r="BD52" s="471"/>
      <c r="BE52" s="475"/>
      <c r="BF52" s="476"/>
      <c r="BG52" s="477"/>
      <c r="BH52" s="484"/>
      <c r="BI52" s="485"/>
      <c r="BJ52" s="486"/>
      <c r="BK52" s="295"/>
      <c r="BL52" s="296"/>
      <c r="BM52" s="296"/>
      <c r="BN52" s="459"/>
      <c r="BO52" s="44"/>
    </row>
    <row r="53" spans="2:97" ht="21" customHeight="1" x14ac:dyDescent="0.15">
      <c r="B53" s="394"/>
      <c r="C53" s="394"/>
      <c r="D53" s="431"/>
      <c r="E53" s="432"/>
      <c r="F53" s="432"/>
      <c r="G53" s="432"/>
      <c r="H53" s="432"/>
      <c r="I53" s="432"/>
      <c r="J53" s="432"/>
      <c r="K53" s="432"/>
      <c r="L53" s="432"/>
      <c r="M53" s="432"/>
      <c r="N53" s="432"/>
      <c r="O53" s="432"/>
      <c r="P53" s="420"/>
      <c r="Q53" s="421"/>
      <c r="R53" s="421"/>
      <c r="S53" s="421"/>
      <c r="T53" s="421"/>
      <c r="U53" s="421"/>
      <c r="V53" s="422"/>
      <c r="W53" s="142"/>
      <c r="X53" s="143"/>
      <c r="Y53" s="143"/>
      <c r="Z53" s="143"/>
      <c r="AA53" s="143"/>
      <c r="AB53" s="143"/>
      <c r="AC53" s="144"/>
      <c r="AD53" s="142"/>
      <c r="AE53" s="143"/>
      <c r="AF53" s="143"/>
      <c r="AG53" s="143"/>
      <c r="AH53" s="143"/>
      <c r="AI53" s="143"/>
      <c r="AJ53" s="144"/>
      <c r="AK53" s="142"/>
      <c r="AL53" s="143"/>
      <c r="AM53" s="143"/>
      <c r="AN53" s="143"/>
      <c r="AO53" s="143"/>
      <c r="AP53" s="143"/>
      <c r="AQ53" s="144"/>
      <c r="AR53" s="149"/>
      <c r="AS53" s="143"/>
      <c r="AT53" s="143"/>
      <c r="AU53" s="143"/>
      <c r="AV53" s="143"/>
      <c r="AW53" s="143"/>
      <c r="AX53" s="144"/>
      <c r="AY53" s="410">
        <f t="shared" si="6"/>
        <v>0</v>
      </c>
      <c r="AZ53" s="470"/>
      <c r="BA53" s="470"/>
      <c r="BB53" s="471">
        <f t="shared" si="7"/>
        <v>0</v>
      </c>
      <c r="BC53" s="471"/>
      <c r="BD53" s="471"/>
      <c r="BE53" s="475"/>
      <c r="BF53" s="476"/>
      <c r="BG53" s="477"/>
      <c r="BH53" s="484"/>
      <c r="BI53" s="485"/>
      <c r="BJ53" s="486"/>
      <c r="BK53" s="267"/>
      <c r="BL53" s="268"/>
      <c r="BM53" s="268"/>
      <c r="BN53" s="458"/>
      <c r="BO53" s="44"/>
    </row>
    <row r="54" spans="2:97" ht="21" customHeight="1" x14ac:dyDescent="0.15">
      <c r="B54" s="394"/>
      <c r="C54" s="394"/>
      <c r="D54" s="431"/>
      <c r="E54" s="432"/>
      <c r="F54" s="432"/>
      <c r="G54" s="432"/>
      <c r="H54" s="432"/>
      <c r="I54" s="432"/>
      <c r="J54" s="432"/>
      <c r="K54" s="432"/>
      <c r="L54" s="432"/>
      <c r="M54" s="432"/>
      <c r="N54" s="432"/>
      <c r="O54" s="432"/>
      <c r="P54" s="236"/>
      <c r="Q54" s="237"/>
      <c r="R54" s="237"/>
      <c r="S54" s="237"/>
      <c r="T54" s="237"/>
      <c r="U54" s="237"/>
      <c r="V54" s="238"/>
      <c r="W54" s="142"/>
      <c r="X54" s="143"/>
      <c r="Y54" s="143"/>
      <c r="Z54" s="143"/>
      <c r="AA54" s="143"/>
      <c r="AB54" s="143"/>
      <c r="AC54" s="144"/>
      <c r="AD54" s="142"/>
      <c r="AE54" s="143"/>
      <c r="AF54" s="143"/>
      <c r="AG54" s="143"/>
      <c r="AH54" s="143"/>
      <c r="AI54" s="143"/>
      <c r="AJ54" s="144"/>
      <c r="AK54" s="142"/>
      <c r="AL54" s="143"/>
      <c r="AM54" s="143"/>
      <c r="AN54" s="143"/>
      <c r="AO54" s="143"/>
      <c r="AP54" s="143"/>
      <c r="AQ54" s="144"/>
      <c r="AR54" s="149"/>
      <c r="AS54" s="143"/>
      <c r="AT54" s="143"/>
      <c r="AU54" s="143"/>
      <c r="AV54" s="143"/>
      <c r="AW54" s="143"/>
      <c r="AX54" s="144"/>
      <c r="AY54" s="410">
        <f t="shared" ref="AY54" si="9">SUM(W54:AX54)</f>
        <v>0</v>
      </c>
      <c r="AZ54" s="470"/>
      <c r="BA54" s="470"/>
      <c r="BB54" s="471">
        <f t="shared" si="7"/>
        <v>0</v>
      </c>
      <c r="BC54" s="471"/>
      <c r="BD54" s="471"/>
      <c r="BE54" s="475"/>
      <c r="BF54" s="476"/>
      <c r="BG54" s="477"/>
      <c r="BH54" s="484"/>
      <c r="BI54" s="485"/>
      <c r="BJ54" s="486"/>
      <c r="BK54" s="267"/>
      <c r="BL54" s="268"/>
      <c r="BM54" s="268"/>
      <c r="BN54" s="458"/>
      <c r="BO54" s="44"/>
    </row>
    <row r="55" spans="2:97" ht="21" customHeight="1" x14ac:dyDescent="0.15">
      <c r="B55" s="394"/>
      <c r="C55" s="394"/>
      <c r="D55" s="431"/>
      <c r="E55" s="432"/>
      <c r="F55" s="432"/>
      <c r="G55" s="432"/>
      <c r="H55" s="432"/>
      <c r="I55" s="432"/>
      <c r="J55" s="432"/>
      <c r="K55" s="432"/>
      <c r="L55" s="432"/>
      <c r="M55" s="432"/>
      <c r="N55" s="432"/>
      <c r="O55" s="432"/>
      <c r="P55" s="420"/>
      <c r="Q55" s="421"/>
      <c r="R55" s="421"/>
      <c r="S55" s="421"/>
      <c r="T55" s="421"/>
      <c r="U55" s="421"/>
      <c r="V55" s="422"/>
      <c r="W55" s="142"/>
      <c r="X55" s="143"/>
      <c r="Y55" s="143"/>
      <c r="Z55" s="143"/>
      <c r="AA55" s="143"/>
      <c r="AB55" s="143"/>
      <c r="AC55" s="144"/>
      <c r="AD55" s="142"/>
      <c r="AE55" s="143"/>
      <c r="AF55" s="143"/>
      <c r="AG55" s="143"/>
      <c r="AH55" s="143"/>
      <c r="AI55" s="143"/>
      <c r="AJ55" s="144"/>
      <c r="AK55" s="142"/>
      <c r="AL55" s="143"/>
      <c r="AM55" s="143"/>
      <c r="AN55" s="143"/>
      <c r="AO55" s="143"/>
      <c r="AP55" s="143"/>
      <c r="AQ55" s="144"/>
      <c r="AR55" s="149"/>
      <c r="AS55" s="143"/>
      <c r="AT55" s="143"/>
      <c r="AU55" s="143"/>
      <c r="AV55" s="143"/>
      <c r="AW55" s="143"/>
      <c r="AX55" s="144"/>
      <c r="AY55" s="410">
        <f t="shared" si="6"/>
        <v>0</v>
      </c>
      <c r="AZ55" s="470"/>
      <c r="BA55" s="470"/>
      <c r="BB55" s="471">
        <f t="shared" si="7"/>
        <v>0</v>
      </c>
      <c r="BC55" s="471"/>
      <c r="BD55" s="471"/>
      <c r="BE55" s="475"/>
      <c r="BF55" s="476"/>
      <c r="BG55" s="477"/>
      <c r="BH55" s="484"/>
      <c r="BI55" s="485"/>
      <c r="BJ55" s="486"/>
      <c r="BK55" s="267"/>
      <c r="BL55" s="268"/>
      <c r="BM55" s="268"/>
      <c r="BN55" s="458"/>
      <c r="BO55" s="44"/>
    </row>
    <row r="56" spans="2:97" ht="21" customHeight="1" x14ac:dyDescent="0.15">
      <c r="B56" s="394"/>
      <c r="C56" s="394"/>
      <c r="D56" s="431"/>
      <c r="E56" s="432"/>
      <c r="F56" s="432"/>
      <c r="G56" s="432"/>
      <c r="H56" s="432"/>
      <c r="I56" s="432"/>
      <c r="J56" s="432"/>
      <c r="K56" s="432"/>
      <c r="L56" s="432"/>
      <c r="M56" s="432"/>
      <c r="N56" s="432"/>
      <c r="O56" s="432"/>
      <c r="P56" s="420"/>
      <c r="Q56" s="421"/>
      <c r="R56" s="421"/>
      <c r="S56" s="421"/>
      <c r="T56" s="421"/>
      <c r="U56" s="421"/>
      <c r="V56" s="422"/>
      <c r="W56" s="142"/>
      <c r="X56" s="143"/>
      <c r="Y56" s="143"/>
      <c r="Z56" s="143"/>
      <c r="AA56" s="143"/>
      <c r="AB56" s="143"/>
      <c r="AC56" s="144"/>
      <c r="AD56" s="142"/>
      <c r="AE56" s="143"/>
      <c r="AF56" s="143"/>
      <c r="AG56" s="143"/>
      <c r="AH56" s="143"/>
      <c r="AI56" s="143"/>
      <c r="AJ56" s="144"/>
      <c r="AK56" s="142"/>
      <c r="AL56" s="143"/>
      <c r="AM56" s="143"/>
      <c r="AN56" s="143"/>
      <c r="AO56" s="143"/>
      <c r="AP56" s="143"/>
      <c r="AQ56" s="144"/>
      <c r="AR56" s="149"/>
      <c r="AS56" s="143"/>
      <c r="AT56" s="143"/>
      <c r="AU56" s="143"/>
      <c r="AV56" s="143"/>
      <c r="AW56" s="143"/>
      <c r="AX56" s="144"/>
      <c r="AY56" s="410">
        <f t="shared" si="6"/>
        <v>0</v>
      </c>
      <c r="AZ56" s="470"/>
      <c r="BA56" s="470"/>
      <c r="BB56" s="471">
        <f t="shared" si="7"/>
        <v>0</v>
      </c>
      <c r="BC56" s="471"/>
      <c r="BD56" s="471"/>
      <c r="BE56" s="475"/>
      <c r="BF56" s="476"/>
      <c r="BG56" s="477"/>
      <c r="BH56" s="484"/>
      <c r="BI56" s="485"/>
      <c r="BJ56" s="486"/>
      <c r="BK56" s="267"/>
      <c r="BL56" s="268"/>
      <c r="BM56" s="268"/>
      <c r="BN56" s="458"/>
      <c r="BO56" s="44"/>
    </row>
    <row r="57" spans="2:97" ht="21" customHeight="1" thickBot="1" x14ac:dyDescent="0.2">
      <c r="B57" s="394"/>
      <c r="C57" s="394"/>
      <c r="D57" s="504"/>
      <c r="E57" s="505"/>
      <c r="F57" s="505"/>
      <c r="G57" s="505"/>
      <c r="H57" s="505"/>
      <c r="I57" s="505"/>
      <c r="J57" s="505"/>
      <c r="K57" s="505"/>
      <c r="L57" s="505"/>
      <c r="M57" s="505"/>
      <c r="N57" s="505"/>
      <c r="O57" s="505"/>
      <c r="P57" s="506"/>
      <c r="Q57" s="507"/>
      <c r="R57" s="507"/>
      <c r="S57" s="507"/>
      <c r="T57" s="507"/>
      <c r="U57" s="507"/>
      <c r="V57" s="508"/>
      <c r="W57" s="150"/>
      <c r="X57" s="151"/>
      <c r="Y57" s="151"/>
      <c r="Z57" s="151"/>
      <c r="AA57" s="151"/>
      <c r="AB57" s="151"/>
      <c r="AC57" s="152"/>
      <c r="AD57" s="150"/>
      <c r="AE57" s="151"/>
      <c r="AF57" s="151"/>
      <c r="AG57" s="151"/>
      <c r="AH57" s="151"/>
      <c r="AI57" s="151"/>
      <c r="AJ57" s="152"/>
      <c r="AK57" s="150"/>
      <c r="AL57" s="151"/>
      <c r="AM57" s="151"/>
      <c r="AN57" s="151"/>
      <c r="AO57" s="151"/>
      <c r="AP57" s="151"/>
      <c r="AQ57" s="152"/>
      <c r="AR57" s="153"/>
      <c r="AS57" s="151"/>
      <c r="AT57" s="151"/>
      <c r="AU57" s="151"/>
      <c r="AV57" s="151"/>
      <c r="AW57" s="151"/>
      <c r="AX57" s="152"/>
      <c r="AY57" s="509">
        <f t="shared" si="6"/>
        <v>0</v>
      </c>
      <c r="AZ57" s="510"/>
      <c r="BA57" s="510"/>
      <c r="BB57" s="511">
        <f t="shared" si="7"/>
        <v>0</v>
      </c>
      <c r="BC57" s="511"/>
      <c r="BD57" s="511"/>
      <c r="BE57" s="478"/>
      <c r="BF57" s="479"/>
      <c r="BG57" s="480"/>
      <c r="BH57" s="487"/>
      <c r="BI57" s="488"/>
      <c r="BJ57" s="489"/>
      <c r="BK57" s="495"/>
      <c r="BL57" s="496"/>
      <c r="BM57" s="496"/>
      <c r="BN57" s="497"/>
      <c r="BO57" s="44"/>
    </row>
    <row r="58" spans="2:97" ht="21" customHeight="1" x14ac:dyDescent="0.15">
      <c r="B58" s="394"/>
      <c r="C58" s="538" t="s">
        <v>76</v>
      </c>
      <c r="D58" s="439"/>
      <c r="E58" s="464"/>
      <c r="F58" s="464"/>
      <c r="G58" s="464"/>
      <c r="H58" s="464"/>
      <c r="I58" s="464"/>
      <c r="J58" s="464"/>
      <c r="K58" s="464"/>
      <c r="L58" s="464"/>
      <c r="M58" s="464"/>
      <c r="N58" s="464"/>
      <c r="O58" s="464"/>
      <c r="P58" s="441"/>
      <c r="Q58" s="442"/>
      <c r="R58" s="442"/>
      <c r="S58" s="442"/>
      <c r="T58" s="442"/>
      <c r="U58" s="442"/>
      <c r="V58" s="443"/>
      <c r="W58" s="154"/>
      <c r="X58" s="155">
        <v>7</v>
      </c>
      <c r="Y58" s="155">
        <v>7</v>
      </c>
      <c r="Z58" s="155"/>
      <c r="AA58" s="155">
        <v>7</v>
      </c>
      <c r="AB58" s="155"/>
      <c r="AC58" s="156">
        <v>7</v>
      </c>
      <c r="AD58" s="154"/>
      <c r="AE58" s="155">
        <v>7</v>
      </c>
      <c r="AF58" s="155">
        <v>7</v>
      </c>
      <c r="AG58" s="155"/>
      <c r="AH58" s="155">
        <v>7</v>
      </c>
      <c r="AI58" s="155"/>
      <c r="AJ58" s="156">
        <v>7</v>
      </c>
      <c r="AK58" s="154"/>
      <c r="AL58" s="155">
        <v>7</v>
      </c>
      <c r="AM58" s="155">
        <v>7</v>
      </c>
      <c r="AN58" s="155"/>
      <c r="AO58" s="155">
        <v>7</v>
      </c>
      <c r="AP58" s="155"/>
      <c r="AQ58" s="156">
        <v>7</v>
      </c>
      <c r="AR58" s="154"/>
      <c r="AS58" s="155">
        <v>7</v>
      </c>
      <c r="AT58" s="155">
        <v>7</v>
      </c>
      <c r="AU58" s="155"/>
      <c r="AV58" s="155"/>
      <c r="AW58" s="155"/>
      <c r="AX58" s="156">
        <v>7</v>
      </c>
      <c r="AY58" s="498">
        <f t="shared" si="6"/>
        <v>105</v>
      </c>
      <c r="AZ58" s="499"/>
      <c r="BA58" s="499"/>
      <c r="BB58" s="500">
        <f t="shared" si="7"/>
        <v>26.25</v>
      </c>
      <c r="BC58" s="500"/>
      <c r="BD58" s="500"/>
      <c r="BE58" s="475">
        <f>ROUNDDOWN(SUM(BB58:BD69)/AY72,1)</f>
        <v>2.9</v>
      </c>
      <c r="BF58" s="476"/>
      <c r="BG58" s="477"/>
      <c r="BH58" s="501">
        <f>ROUNDDOWN(SUM(BB58:BD69)/40,1)</f>
        <v>2.8</v>
      </c>
      <c r="BI58" s="502"/>
      <c r="BJ58" s="503"/>
      <c r="BK58" s="490"/>
      <c r="BL58" s="491"/>
      <c r="BM58" s="491"/>
      <c r="BN58" s="492"/>
      <c r="BO58" s="44"/>
    </row>
    <row r="59" spans="2:97" ht="21" customHeight="1" x14ac:dyDescent="0.15">
      <c r="B59" s="394"/>
      <c r="C59" s="539"/>
      <c r="D59" s="456"/>
      <c r="E59" s="432"/>
      <c r="F59" s="432"/>
      <c r="G59" s="432"/>
      <c r="H59" s="432"/>
      <c r="I59" s="432"/>
      <c r="J59" s="432"/>
      <c r="K59" s="432"/>
      <c r="L59" s="432"/>
      <c r="M59" s="432"/>
      <c r="N59" s="432"/>
      <c r="O59" s="432"/>
      <c r="P59" s="467"/>
      <c r="Q59" s="468"/>
      <c r="R59" s="468"/>
      <c r="S59" s="468"/>
      <c r="T59" s="468"/>
      <c r="U59" s="468"/>
      <c r="V59" s="469"/>
      <c r="W59" s="154"/>
      <c r="X59" s="143">
        <v>7</v>
      </c>
      <c r="Y59" s="143">
        <v>7</v>
      </c>
      <c r="Z59" s="143"/>
      <c r="AA59" s="143">
        <v>7</v>
      </c>
      <c r="AB59" s="143"/>
      <c r="AC59" s="144">
        <v>7</v>
      </c>
      <c r="AD59" s="142"/>
      <c r="AE59" s="143">
        <v>7</v>
      </c>
      <c r="AF59" s="143">
        <v>7</v>
      </c>
      <c r="AG59" s="143"/>
      <c r="AH59" s="143">
        <v>7</v>
      </c>
      <c r="AI59" s="143"/>
      <c r="AJ59" s="144">
        <v>7</v>
      </c>
      <c r="AK59" s="142"/>
      <c r="AL59" s="143">
        <v>7</v>
      </c>
      <c r="AM59" s="143">
        <v>7</v>
      </c>
      <c r="AN59" s="143"/>
      <c r="AO59" s="143"/>
      <c r="AP59" s="143"/>
      <c r="AQ59" s="144">
        <v>7</v>
      </c>
      <c r="AR59" s="142"/>
      <c r="AS59" s="143"/>
      <c r="AT59" s="143">
        <v>7</v>
      </c>
      <c r="AU59" s="143"/>
      <c r="AV59" s="143"/>
      <c r="AW59" s="143"/>
      <c r="AX59" s="144">
        <v>7</v>
      </c>
      <c r="AY59" s="410">
        <f t="shared" si="6"/>
        <v>91</v>
      </c>
      <c r="AZ59" s="470"/>
      <c r="BA59" s="470"/>
      <c r="BB59" s="471">
        <f t="shared" si="7"/>
        <v>22.75</v>
      </c>
      <c r="BC59" s="471"/>
      <c r="BD59" s="471"/>
      <c r="BE59" s="475"/>
      <c r="BF59" s="476"/>
      <c r="BG59" s="477"/>
      <c r="BH59" s="501"/>
      <c r="BI59" s="502"/>
      <c r="BJ59" s="503"/>
      <c r="BK59" s="493"/>
      <c r="BL59" s="493"/>
      <c r="BM59" s="493"/>
      <c r="BN59" s="494"/>
      <c r="BO59" s="44"/>
    </row>
    <row r="60" spans="2:97" ht="21" customHeight="1" x14ac:dyDescent="0.15">
      <c r="B60" s="394"/>
      <c r="C60" s="539"/>
      <c r="D60" s="456"/>
      <c r="E60" s="432"/>
      <c r="F60" s="432"/>
      <c r="G60" s="432"/>
      <c r="H60" s="432"/>
      <c r="I60" s="432"/>
      <c r="J60" s="432"/>
      <c r="K60" s="432"/>
      <c r="L60" s="432"/>
      <c r="M60" s="432"/>
      <c r="N60" s="432"/>
      <c r="O60" s="432"/>
      <c r="P60" s="239"/>
      <c r="Q60" s="240"/>
      <c r="R60" s="240"/>
      <c r="S60" s="240"/>
      <c r="T60" s="240"/>
      <c r="U60" s="240"/>
      <c r="V60" s="241"/>
      <c r="W60" s="154">
        <v>4</v>
      </c>
      <c r="X60" s="155"/>
      <c r="Y60" s="155"/>
      <c r="Z60" s="155">
        <v>4</v>
      </c>
      <c r="AA60" s="155"/>
      <c r="AB60" s="155">
        <v>4</v>
      </c>
      <c r="AC60" s="156"/>
      <c r="AD60" s="154">
        <v>4</v>
      </c>
      <c r="AE60" s="155"/>
      <c r="AF60" s="155"/>
      <c r="AG60" s="155">
        <v>4</v>
      </c>
      <c r="AH60" s="155"/>
      <c r="AI60" s="155">
        <v>4</v>
      </c>
      <c r="AJ60" s="156"/>
      <c r="AK60" s="154">
        <v>4</v>
      </c>
      <c r="AL60" s="155"/>
      <c r="AM60" s="155"/>
      <c r="AN60" s="155">
        <v>4</v>
      </c>
      <c r="AO60" s="155"/>
      <c r="AP60" s="155">
        <v>4</v>
      </c>
      <c r="AQ60" s="156"/>
      <c r="AR60" s="154">
        <v>4</v>
      </c>
      <c r="AS60" s="155"/>
      <c r="AT60" s="155"/>
      <c r="AU60" s="155">
        <v>4</v>
      </c>
      <c r="AV60" s="155"/>
      <c r="AW60" s="155">
        <v>4</v>
      </c>
      <c r="AX60" s="156"/>
      <c r="AY60" s="410">
        <f t="shared" ref="AY60:AY64" si="10">SUM(W60:AX60)</f>
        <v>48</v>
      </c>
      <c r="AZ60" s="470"/>
      <c r="BA60" s="470"/>
      <c r="BB60" s="471">
        <f t="shared" si="7"/>
        <v>12</v>
      </c>
      <c r="BC60" s="471"/>
      <c r="BD60" s="471"/>
      <c r="BE60" s="475"/>
      <c r="BF60" s="476"/>
      <c r="BG60" s="477"/>
      <c r="BH60" s="501"/>
      <c r="BI60" s="502"/>
      <c r="BJ60" s="503"/>
      <c r="BK60" s="493"/>
      <c r="BL60" s="493"/>
      <c r="BM60" s="493"/>
      <c r="BN60" s="494"/>
      <c r="BO60" s="44"/>
    </row>
    <row r="61" spans="2:97" ht="21" customHeight="1" x14ac:dyDescent="0.15">
      <c r="B61" s="394"/>
      <c r="C61" s="539"/>
      <c r="D61" s="456"/>
      <c r="E61" s="432"/>
      <c r="F61" s="432"/>
      <c r="G61" s="432"/>
      <c r="H61" s="432"/>
      <c r="I61" s="432"/>
      <c r="J61" s="432"/>
      <c r="K61" s="432"/>
      <c r="L61" s="432"/>
      <c r="M61" s="432"/>
      <c r="N61" s="432"/>
      <c r="O61" s="432"/>
      <c r="P61" s="239"/>
      <c r="Q61" s="240"/>
      <c r="R61" s="240"/>
      <c r="S61" s="240"/>
      <c r="T61" s="240"/>
      <c r="U61" s="240"/>
      <c r="V61" s="241"/>
      <c r="W61" s="154">
        <v>4</v>
      </c>
      <c r="X61" s="155"/>
      <c r="Y61" s="155"/>
      <c r="Z61" s="155">
        <v>4</v>
      </c>
      <c r="AA61" s="155"/>
      <c r="AB61" s="155">
        <v>4</v>
      </c>
      <c r="AC61" s="156"/>
      <c r="AD61" s="154">
        <v>4</v>
      </c>
      <c r="AE61" s="155"/>
      <c r="AF61" s="155"/>
      <c r="AG61" s="155">
        <v>4</v>
      </c>
      <c r="AH61" s="155"/>
      <c r="AI61" s="155">
        <v>4</v>
      </c>
      <c r="AJ61" s="156"/>
      <c r="AK61" s="154">
        <v>4</v>
      </c>
      <c r="AL61" s="155"/>
      <c r="AM61" s="155"/>
      <c r="AN61" s="155">
        <v>4</v>
      </c>
      <c r="AO61" s="155"/>
      <c r="AP61" s="155">
        <v>4</v>
      </c>
      <c r="AQ61" s="156"/>
      <c r="AR61" s="154">
        <v>4</v>
      </c>
      <c r="AS61" s="155"/>
      <c r="AT61" s="155"/>
      <c r="AU61" s="155">
        <v>4</v>
      </c>
      <c r="AV61" s="155"/>
      <c r="AW61" s="155">
        <v>4</v>
      </c>
      <c r="AX61" s="156"/>
      <c r="AY61" s="410">
        <f t="shared" si="10"/>
        <v>48</v>
      </c>
      <c r="AZ61" s="470"/>
      <c r="BA61" s="470"/>
      <c r="BB61" s="471">
        <f t="shared" si="7"/>
        <v>12</v>
      </c>
      <c r="BC61" s="471"/>
      <c r="BD61" s="471"/>
      <c r="BE61" s="475"/>
      <c r="BF61" s="476"/>
      <c r="BG61" s="477"/>
      <c r="BH61" s="501"/>
      <c r="BI61" s="502"/>
      <c r="BJ61" s="503"/>
      <c r="BK61" s="493"/>
      <c r="BL61" s="493"/>
      <c r="BM61" s="493"/>
      <c r="BN61" s="494"/>
      <c r="BO61" s="44"/>
    </row>
    <row r="62" spans="2:97" ht="21" customHeight="1" x14ac:dyDescent="0.15">
      <c r="B62" s="394"/>
      <c r="C62" s="539"/>
      <c r="D62" s="456"/>
      <c r="E62" s="432"/>
      <c r="F62" s="432"/>
      <c r="G62" s="432"/>
      <c r="H62" s="432"/>
      <c r="I62" s="432"/>
      <c r="J62" s="432"/>
      <c r="K62" s="432"/>
      <c r="L62" s="432"/>
      <c r="M62" s="432"/>
      <c r="N62" s="432"/>
      <c r="O62" s="432"/>
      <c r="P62" s="239"/>
      <c r="Q62" s="240"/>
      <c r="R62" s="240"/>
      <c r="S62" s="240"/>
      <c r="T62" s="240"/>
      <c r="U62" s="240"/>
      <c r="V62" s="241"/>
      <c r="W62" s="154">
        <v>2</v>
      </c>
      <c r="X62" s="155"/>
      <c r="Y62" s="155"/>
      <c r="Z62" s="155">
        <v>2</v>
      </c>
      <c r="AA62" s="155"/>
      <c r="AB62" s="155">
        <v>2</v>
      </c>
      <c r="AC62" s="156"/>
      <c r="AD62" s="154">
        <v>2</v>
      </c>
      <c r="AE62" s="155"/>
      <c r="AF62" s="155"/>
      <c r="AG62" s="155">
        <v>2</v>
      </c>
      <c r="AH62" s="155"/>
      <c r="AI62" s="155">
        <v>2</v>
      </c>
      <c r="AJ62" s="156"/>
      <c r="AK62" s="154">
        <v>2</v>
      </c>
      <c r="AL62" s="155"/>
      <c r="AM62" s="155"/>
      <c r="AN62" s="155">
        <v>2</v>
      </c>
      <c r="AO62" s="155"/>
      <c r="AP62" s="155">
        <v>2</v>
      </c>
      <c r="AQ62" s="156"/>
      <c r="AR62" s="154">
        <v>2</v>
      </c>
      <c r="AS62" s="155"/>
      <c r="AT62" s="155"/>
      <c r="AU62" s="155">
        <v>2</v>
      </c>
      <c r="AV62" s="155"/>
      <c r="AW62" s="155">
        <v>2</v>
      </c>
      <c r="AX62" s="156"/>
      <c r="AY62" s="410">
        <f t="shared" si="10"/>
        <v>24</v>
      </c>
      <c r="AZ62" s="470"/>
      <c r="BA62" s="470"/>
      <c r="BB62" s="471">
        <f t="shared" si="7"/>
        <v>6</v>
      </c>
      <c r="BC62" s="471"/>
      <c r="BD62" s="471"/>
      <c r="BE62" s="475"/>
      <c r="BF62" s="476"/>
      <c r="BG62" s="477"/>
      <c r="BH62" s="501"/>
      <c r="BI62" s="502"/>
      <c r="BJ62" s="503"/>
      <c r="BK62" s="493"/>
      <c r="BL62" s="493"/>
      <c r="BM62" s="493"/>
      <c r="BN62" s="494"/>
      <c r="BO62" s="44"/>
    </row>
    <row r="63" spans="2:97" ht="21" customHeight="1" x14ac:dyDescent="0.15">
      <c r="B63" s="394"/>
      <c r="C63" s="539"/>
      <c r="D63" s="456"/>
      <c r="E63" s="432"/>
      <c r="F63" s="432"/>
      <c r="G63" s="432"/>
      <c r="H63" s="432"/>
      <c r="I63" s="432"/>
      <c r="J63" s="432"/>
      <c r="K63" s="432"/>
      <c r="L63" s="432"/>
      <c r="M63" s="432"/>
      <c r="N63" s="432"/>
      <c r="O63" s="432"/>
      <c r="P63" s="239"/>
      <c r="Q63" s="240"/>
      <c r="R63" s="240"/>
      <c r="S63" s="240"/>
      <c r="T63" s="240"/>
      <c r="U63" s="240"/>
      <c r="V63" s="241"/>
      <c r="W63" s="154">
        <v>2</v>
      </c>
      <c r="X63" s="155"/>
      <c r="Y63" s="155"/>
      <c r="Z63" s="155">
        <v>2</v>
      </c>
      <c r="AA63" s="155"/>
      <c r="AB63" s="155">
        <v>2</v>
      </c>
      <c r="AC63" s="156"/>
      <c r="AD63" s="154">
        <v>2</v>
      </c>
      <c r="AE63" s="155"/>
      <c r="AF63" s="155"/>
      <c r="AG63" s="155">
        <v>2</v>
      </c>
      <c r="AH63" s="155"/>
      <c r="AI63" s="155">
        <v>2</v>
      </c>
      <c r="AJ63" s="156"/>
      <c r="AK63" s="154">
        <v>2</v>
      </c>
      <c r="AL63" s="155"/>
      <c r="AM63" s="155"/>
      <c r="AN63" s="155">
        <v>2</v>
      </c>
      <c r="AO63" s="155"/>
      <c r="AP63" s="155">
        <v>2</v>
      </c>
      <c r="AQ63" s="156"/>
      <c r="AR63" s="154">
        <v>2</v>
      </c>
      <c r="AS63" s="155"/>
      <c r="AT63" s="155"/>
      <c r="AU63" s="155">
        <v>2</v>
      </c>
      <c r="AV63" s="155"/>
      <c r="AW63" s="155">
        <v>2</v>
      </c>
      <c r="AX63" s="156"/>
      <c r="AY63" s="410">
        <f t="shared" si="10"/>
        <v>24</v>
      </c>
      <c r="AZ63" s="470"/>
      <c r="BA63" s="470"/>
      <c r="BB63" s="471">
        <f t="shared" si="7"/>
        <v>6</v>
      </c>
      <c r="BC63" s="471"/>
      <c r="BD63" s="471"/>
      <c r="BE63" s="475"/>
      <c r="BF63" s="476"/>
      <c r="BG63" s="477"/>
      <c r="BH63" s="501"/>
      <c r="BI63" s="502"/>
      <c r="BJ63" s="503"/>
      <c r="BK63" s="493"/>
      <c r="BL63" s="493"/>
      <c r="BM63" s="493"/>
      <c r="BN63" s="494"/>
      <c r="BO63" s="44"/>
    </row>
    <row r="64" spans="2:97" ht="21" customHeight="1" x14ac:dyDescent="0.15">
      <c r="B64" s="394"/>
      <c r="C64" s="539"/>
      <c r="D64" s="456"/>
      <c r="E64" s="432"/>
      <c r="F64" s="432"/>
      <c r="G64" s="432"/>
      <c r="H64" s="432"/>
      <c r="I64" s="432"/>
      <c r="J64" s="432"/>
      <c r="K64" s="432"/>
      <c r="L64" s="432"/>
      <c r="M64" s="432"/>
      <c r="N64" s="432"/>
      <c r="O64" s="432"/>
      <c r="P64" s="239"/>
      <c r="Q64" s="240"/>
      <c r="R64" s="240"/>
      <c r="S64" s="240"/>
      <c r="T64" s="240"/>
      <c r="U64" s="240"/>
      <c r="V64" s="241"/>
      <c r="W64" s="142"/>
      <c r="X64" s="143">
        <v>7</v>
      </c>
      <c r="Y64" s="143">
        <v>7</v>
      </c>
      <c r="Z64" s="143"/>
      <c r="AA64" s="143">
        <v>7</v>
      </c>
      <c r="AB64" s="143"/>
      <c r="AC64" s="144">
        <v>7</v>
      </c>
      <c r="AD64" s="142"/>
      <c r="AE64" s="143">
        <v>7</v>
      </c>
      <c r="AF64" s="143">
        <v>7</v>
      </c>
      <c r="AG64" s="143"/>
      <c r="AH64" s="143">
        <v>7</v>
      </c>
      <c r="AI64" s="143"/>
      <c r="AJ64" s="144">
        <v>7</v>
      </c>
      <c r="AK64" s="142"/>
      <c r="AL64" s="143">
        <v>7</v>
      </c>
      <c r="AM64" s="143">
        <v>7</v>
      </c>
      <c r="AN64" s="143"/>
      <c r="AO64" s="143"/>
      <c r="AP64" s="143"/>
      <c r="AQ64" s="144">
        <v>7</v>
      </c>
      <c r="AR64" s="142"/>
      <c r="AS64" s="143"/>
      <c r="AT64" s="143">
        <v>7</v>
      </c>
      <c r="AU64" s="143"/>
      <c r="AV64" s="143"/>
      <c r="AW64" s="143"/>
      <c r="AX64" s="144">
        <v>7</v>
      </c>
      <c r="AY64" s="410">
        <f t="shared" si="10"/>
        <v>91</v>
      </c>
      <c r="AZ64" s="470"/>
      <c r="BA64" s="470"/>
      <c r="BB64" s="471">
        <f t="shared" si="7"/>
        <v>22.75</v>
      </c>
      <c r="BC64" s="471"/>
      <c r="BD64" s="471"/>
      <c r="BE64" s="475"/>
      <c r="BF64" s="476"/>
      <c r="BG64" s="477"/>
      <c r="BH64" s="501"/>
      <c r="BI64" s="502"/>
      <c r="BJ64" s="503"/>
      <c r="BK64" s="493"/>
      <c r="BL64" s="493"/>
      <c r="BM64" s="493"/>
      <c r="BN64" s="494"/>
      <c r="BO64" s="44"/>
    </row>
    <row r="65" spans="2:86" ht="21" customHeight="1" x14ac:dyDescent="0.15">
      <c r="B65" s="394"/>
      <c r="C65" s="539"/>
      <c r="D65" s="456"/>
      <c r="E65" s="432"/>
      <c r="F65" s="432"/>
      <c r="G65" s="432"/>
      <c r="H65" s="432"/>
      <c r="I65" s="432"/>
      <c r="J65" s="432"/>
      <c r="K65" s="432"/>
      <c r="L65" s="432"/>
      <c r="M65" s="432"/>
      <c r="N65" s="432"/>
      <c r="O65" s="432"/>
      <c r="P65" s="467"/>
      <c r="Q65" s="468"/>
      <c r="R65" s="468"/>
      <c r="S65" s="468"/>
      <c r="T65" s="468"/>
      <c r="U65" s="468"/>
      <c r="V65" s="469"/>
      <c r="W65" s="154">
        <v>2</v>
      </c>
      <c r="X65" s="155"/>
      <c r="Y65" s="155"/>
      <c r="Z65" s="155">
        <v>2</v>
      </c>
      <c r="AA65" s="155"/>
      <c r="AB65" s="155">
        <v>2</v>
      </c>
      <c r="AC65" s="156"/>
      <c r="AD65" s="154">
        <v>2</v>
      </c>
      <c r="AE65" s="155"/>
      <c r="AF65" s="155"/>
      <c r="AG65" s="155">
        <v>2</v>
      </c>
      <c r="AH65" s="155"/>
      <c r="AI65" s="155">
        <v>2</v>
      </c>
      <c r="AJ65" s="156"/>
      <c r="AK65" s="154">
        <v>2</v>
      </c>
      <c r="AL65" s="155"/>
      <c r="AM65" s="155"/>
      <c r="AN65" s="155">
        <v>2</v>
      </c>
      <c r="AO65" s="155"/>
      <c r="AP65" s="155">
        <v>2</v>
      </c>
      <c r="AQ65" s="156"/>
      <c r="AR65" s="154">
        <v>2</v>
      </c>
      <c r="AS65" s="155"/>
      <c r="AT65" s="155"/>
      <c r="AU65" s="155">
        <v>2</v>
      </c>
      <c r="AV65" s="155"/>
      <c r="AW65" s="155">
        <v>2</v>
      </c>
      <c r="AX65" s="156"/>
      <c r="AY65" s="410">
        <f t="shared" si="6"/>
        <v>24</v>
      </c>
      <c r="AZ65" s="470"/>
      <c r="BA65" s="470"/>
      <c r="BB65" s="471">
        <f t="shared" si="7"/>
        <v>6</v>
      </c>
      <c r="BC65" s="471"/>
      <c r="BD65" s="471"/>
      <c r="BE65" s="475"/>
      <c r="BF65" s="476"/>
      <c r="BG65" s="477"/>
      <c r="BH65" s="501"/>
      <c r="BI65" s="502"/>
      <c r="BJ65" s="503"/>
      <c r="BK65" s="493"/>
      <c r="BL65" s="493"/>
      <c r="BM65" s="493"/>
      <c r="BN65" s="494"/>
      <c r="BO65" s="44"/>
    </row>
    <row r="66" spans="2:86" ht="21" customHeight="1" x14ac:dyDescent="0.15">
      <c r="B66" s="394"/>
      <c r="C66" s="539"/>
      <c r="D66" s="456"/>
      <c r="E66" s="432"/>
      <c r="F66" s="432"/>
      <c r="G66" s="432"/>
      <c r="H66" s="432"/>
      <c r="I66" s="432"/>
      <c r="J66" s="432"/>
      <c r="K66" s="432"/>
      <c r="L66" s="432"/>
      <c r="M66" s="432"/>
      <c r="N66" s="432"/>
      <c r="O66" s="432"/>
      <c r="P66" s="420"/>
      <c r="Q66" s="421"/>
      <c r="R66" s="421"/>
      <c r="S66" s="421"/>
      <c r="T66" s="421"/>
      <c r="U66" s="421"/>
      <c r="V66" s="422"/>
      <c r="W66" s="142"/>
      <c r="X66" s="143"/>
      <c r="Y66" s="143"/>
      <c r="Z66" s="143"/>
      <c r="AA66" s="143"/>
      <c r="AB66" s="143"/>
      <c r="AC66" s="144"/>
      <c r="AD66" s="142"/>
      <c r="AE66" s="143"/>
      <c r="AF66" s="143"/>
      <c r="AG66" s="143"/>
      <c r="AH66" s="143"/>
      <c r="AI66" s="143"/>
      <c r="AJ66" s="144"/>
      <c r="AK66" s="142"/>
      <c r="AL66" s="143"/>
      <c r="AM66" s="143"/>
      <c r="AN66" s="143"/>
      <c r="AO66" s="143"/>
      <c r="AP66" s="143"/>
      <c r="AQ66" s="144"/>
      <c r="AR66" s="142"/>
      <c r="AS66" s="143"/>
      <c r="AT66" s="143"/>
      <c r="AU66" s="143"/>
      <c r="AV66" s="143"/>
      <c r="AW66" s="143"/>
      <c r="AX66" s="144"/>
      <c r="AY66" s="410">
        <f t="shared" si="6"/>
        <v>0</v>
      </c>
      <c r="AZ66" s="470"/>
      <c r="BA66" s="470"/>
      <c r="BB66" s="471">
        <f t="shared" si="7"/>
        <v>0</v>
      </c>
      <c r="BC66" s="471"/>
      <c r="BD66" s="471"/>
      <c r="BE66" s="475"/>
      <c r="BF66" s="476"/>
      <c r="BG66" s="477"/>
      <c r="BH66" s="501"/>
      <c r="BI66" s="502"/>
      <c r="BJ66" s="503"/>
      <c r="BK66" s="493"/>
      <c r="BL66" s="493"/>
      <c r="BM66" s="493"/>
      <c r="BN66" s="494"/>
    </row>
    <row r="67" spans="2:86" ht="21" customHeight="1" x14ac:dyDescent="0.15">
      <c r="B67" s="394"/>
      <c r="C67" s="539"/>
      <c r="D67" s="456"/>
      <c r="E67" s="432"/>
      <c r="F67" s="432"/>
      <c r="G67" s="432"/>
      <c r="H67" s="432"/>
      <c r="I67" s="432"/>
      <c r="J67" s="432"/>
      <c r="K67" s="432"/>
      <c r="L67" s="432"/>
      <c r="M67" s="432"/>
      <c r="N67" s="432"/>
      <c r="O67" s="432"/>
      <c r="P67" s="420"/>
      <c r="Q67" s="421"/>
      <c r="R67" s="421"/>
      <c r="S67" s="421"/>
      <c r="T67" s="421"/>
      <c r="U67" s="421"/>
      <c r="V67" s="422"/>
      <c r="W67" s="142"/>
      <c r="X67" s="143"/>
      <c r="Y67" s="143"/>
      <c r="Z67" s="143"/>
      <c r="AA67" s="143"/>
      <c r="AB67" s="143"/>
      <c r="AC67" s="144"/>
      <c r="AD67" s="142"/>
      <c r="AE67" s="143"/>
      <c r="AF67" s="143"/>
      <c r="AG67" s="143"/>
      <c r="AH67" s="143"/>
      <c r="AI67" s="143"/>
      <c r="AJ67" s="144"/>
      <c r="AK67" s="142"/>
      <c r="AL67" s="143"/>
      <c r="AM67" s="143"/>
      <c r="AN67" s="143"/>
      <c r="AO67" s="143"/>
      <c r="AP67" s="143"/>
      <c r="AQ67" s="144"/>
      <c r="AR67" s="142"/>
      <c r="AS67" s="143"/>
      <c r="AT67" s="143"/>
      <c r="AU67" s="143"/>
      <c r="AV67" s="143"/>
      <c r="AW67" s="143"/>
      <c r="AX67" s="144"/>
      <c r="AY67" s="410">
        <f t="shared" si="6"/>
        <v>0</v>
      </c>
      <c r="AZ67" s="470"/>
      <c r="BA67" s="470"/>
      <c r="BB67" s="471">
        <f t="shared" si="7"/>
        <v>0</v>
      </c>
      <c r="BC67" s="471"/>
      <c r="BD67" s="471"/>
      <c r="BE67" s="475"/>
      <c r="BF67" s="476"/>
      <c r="BG67" s="477"/>
      <c r="BH67" s="501"/>
      <c r="BI67" s="502"/>
      <c r="BJ67" s="503"/>
      <c r="BK67" s="493"/>
      <c r="BL67" s="493"/>
      <c r="BM67" s="493"/>
      <c r="BN67" s="494"/>
      <c r="CF67" s="2"/>
      <c r="CG67" s="2"/>
      <c r="CH67" s="2"/>
    </row>
    <row r="68" spans="2:86" ht="21" customHeight="1" x14ac:dyDescent="0.15">
      <c r="B68" s="394"/>
      <c r="C68" s="539"/>
      <c r="D68" s="456"/>
      <c r="E68" s="432"/>
      <c r="F68" s="432"/>
      <c r="G68" s="432"/>
      <c r="H68" s="432"/>
      <c r="I68" s="432"/>
      <c r="J68" s="432"/>
      <c r="K68" s="432"/>
      <c r="L68" s="432"/>
      <c r="M68" s="432"/>
      <c r="N68" s="432"/>
      <c r="O68" s="432"/>
      <c r="P68" s="420"/>
      <c r="Q68" s="421"/>
      <c r="R68" s="421"/>
      <c r="S68" s="421"/>
      <c r="T68" s="421"/>
      <c r="U68" s="421"/>
      <c r="V68" s="422"/>
      <c r="W68" s="142"/>
      <c r="X68" s="143"/>
      <c r="Y68" s="143"/>
      <c r="Z68" s="143"/>
      <c r="AA68" s="143"/>
      <c r="AB68" s="143"/>
      <c r="AC68" s="144"/>
      <c r="AD68" s="142"/>
      <c r="AE68" s="143"/>
      <c r="AF68" s="143"/>
      <c r="AG68" s="143"/>
      <c r="AH68" s="143"/>
      <c r="AI68" s="143"/>
      <c r="AJ68" s="144"/>
      <c r="AK68" s="142"/>
      <c r="AL68" s="143"/>
      <c r="AM68" s="143"/>
      <c r="AN68" s="143"/>
      <c r="AO68" s="143"/>
      <c r="AP68" s="143"/>
      <c r="AQ68" s="144"/>
      <c r="AR68" s="142"/>
      <c r="AS68" s="143"/>
      <c r="AT68" s="143"/>
      <c r="AU68" s="143"/>
      <c r="AV68" s="143"/>
      <c r="AW68" s="143"/>
      <c r="AX68" s="144"/>
      <c r="AY68" s="410">
        <f t="shared" si="6"/>
        <v>0</v>
      </c>
      <c r="AZ68" s="470"/>
      <c r="BA68" s="470"/>
      <c r="BB68" s="471">
        <f t="shared" si="7"/>
        <v>0</v>
      </c>
      <c r="BC68" s="471"/>
      <c r="BD68" s="471"/>
      <c r="BE68" s="475"/>
      <c r="BF68" s="476"/>
      <c r="BG68" s="477"/>
      <c r="BH68" s="501"/>
      <c r="BI68" s="502"/>
      <c r="BJ68" s="503"/>
      <c r="BK68" s="493"/>
      <c r="BL68" s="493"/>
      <c r="BM68" s="493"/>
      <c r="BN68" s="494"/>
      <c r="CF68" s="2"/>
      <c r="CG68" s="2"/>
      <c r="CH68" s="2"/>
    </row>
    <row r="69" spans="2:86" ht="21" customHeight="1" thickBot="1" x14ac:dyDescent="0.2">
      <c r="B69" s="394"/>
      <c r="C69" s="540"/>
      <c r="D69" s="530"/>
      <c r="E69" s="531"/>
      <c r="F69" s="531"/>
      <c r="G69" s="531"/>
      <c r="H69" s="531"/>
      <c r="I69" s="531"/>
      <c r="J69" s="532"/>
      <c r="K69" s="532"/>
      <c r="L69" s="532"/>
      <c r="M69" s="532"/>
      <c r="N69" s="532"/>
      <c r="O69" s="532"/>
      <c r="P69" s="533"/>
      <c r="Q69" s="534"/>
      <c r="R69" s="534"/>
      <c r="S69" s="534"/>
      <c r="T69" s="534"/>
      <c r="U69" s="534"/>
      <c r="V69" s="535"/>
      <c r="W69" s="150"/>
      <c r="X69" s="151"/>
      <c r="Y69" s="151"/>
      <c r="Z69" s="151"/>
      <c r="AA69" s="151"/>
      <c r="AB69" s="151"/>
      <c r="AC69" s="152"/>
      <c r="AD69" s="150"/>
      <c r="AE69" s="151"/>
      <c r="AF69" s="151"/>
      <c r="AG69" s="151"/>
      <c r="AH69" s="151"/>
      <c r="AI69" s="151"/>
      <c r="AJ69" s="152"/>
      <c r="AK69" s="150"/>
      <c r="AL69" s="151"/>
      <c r="AM69" s="151"/>
      <c r="AN69" s="151"/>
      <c r="AO69" s="151"/>
      <c r="AP69" s="151"/>
      <c r="AQ69" s="152"/>
      <c r="AR69" s="150"/>
      <c r="AS69" s="151"/>
      <c r="AT69" s="151"/>
      <c r="AU69" s="151"/>
      <c r="AV69" s="151"/>
      <c r="AW69" s="151"/>
      <c r="AX69" s="152"/>
      <c r="AY69" s="424">
        <f>SUM(W69:AX69)</f>
        <v>0</v>
      </c>
      <c r="AZ69" s="536"/>
      <c r="BA69" s="536"/>
      <c r="BB69" s="537">
        <f t="shared" si="7"/>
        <v>0</v>
      </c>
      <c r="BC69" s="537"/>
      <c r="BD69" s="537"/>
      <c r="BE69" s="475"/>
      <c r="BF69" s="476"/>
      <c r="BG69" s="477"/>
      <c r="BH69" s="501"/>
      <c r="BI69" s="502"/>
      <c r="BJ69" s="503"/>
      <c r="BK69" s="525"/>
      <c r="BL69" s="525"/>
      <c r="BM69" s="525"/>
      <c r="BN69" s="526"/>
    </row>
    <row r="70" spans="2:86" ht="21" customHeight="1" thickBot="1" x14ac:dyDescent="0.2">
      <c r="B70" s="394"/>
      <c r="C70" s="513" t="s">
        <v>79</v>
      </c>
      <c r="D70" s="514"/>
      <c r="E70" s="514"/>
      <c r="F70" s="514"/>
      <c r="G70" s="514"/>
      <c r="H70" s="514"/>
      <c r="I70" s="514"/>
      <c r="J70" s="514"/>
      <c r="K70" s="514"/>
      <c r="L70" s="514"/>
      <c r="M70" s="514"/>
      <c r="N70" s="514"/>
      <c r="O70" s="514"/>
      <c r="P70" s="514"/>
      <c r="Q70" s="514"/>
      <c r="R70" s="514"/>
      <c r="S70" s="514"/>
      <c r="T70" s="514"/>
      <c r="U70" s="514"/>
      <c r="V70" s="515"/>
      <c r="W70" s="46">
        <f t="shared" ref="W70:AX70" si="11">SUM(W44:W69)</f>
        <v>18</v>
      </c>
      <c r="X70" s="47">
        <f t="shared" si="11"/>
        <v>33</v>
      </c>
      <c r="Y70" s="47">
        <f t="shared" si="11"/>
        <v>32</v>
      </c>
      <c r="Z70" s="47">
        <f t="shared" si="11"/>
        <v>26</v>
      </c>
      <c r="AA70" s="47">
        <f t="shared" si="11"/>
        <v>40</v>
      </c>
      <c r="AB70" s="47">
        <f t="shared" si="11"/>
        <v>18</v>
      </c>
      <c r="AC70" s="48">
        <f t="shared" si="11"/>
        <v>35</v>
      </c>
      <c r="AD70" s="46">
        <f t="shared" si="11"/>
        <v>18</v>
      </c>
      <c r="AE70" s="47">
        <f t="shared" si="11"/>
        <v>40</v>
      </c>
      <c r="AF70" s="47">
        <f t="shared" si="11"/>
        <v>32</v>
      </c>
      <c r="AG70" s="47">
        <f t="shared" si="11"/>
        <v>26</v>
      </c>
      <c r="AH70" s="47">
        <f t="shared" si="11"/>
        <v>40</v>
      </c>
      <c r="AI70" s="47">
        <f t="shared" si="11"/>
        <v>18</v>
      </c>
      <c r="AJ70" s="48">
        <f t="shared" si="11"/>
        <v>35</v>
      </c>
      <c r="AK70" s="46">
        <f t="shared" si="11"/>
        <v>18</v>
      </c>
      <c r="AL70" s="47">
        <f t="shared" si="11"/>
        <v>40</v>
      </c>
      <c r="AM70" s="47">
        <f t="shared" si="11"/>
        <v>32</v>
      </c>
      <c r="AN70" s="47">
        <f t="shared" si="11"/>
        <v>26</v>
      </c>
      <c r="AO70" s="47">
        <f t="shared" si="11"/>
        <v>19</v>
      </c>
      <c r="AP70" s="47">
        <f t="shared" si="11"/>
        <v>18</v>
      </c>
      <c r="AQ70" s="48">
        <f t="shared" si="11"/>
        <v>35</v>
      </c>
      <c r="AR70" s="46">
        <f t="shared" si="11"/>
        <v>18</v>
      </c>
      <c r="AS70" s="47">
        <f t="shared" si="11"/>
        <v>19</v>
      </c>
      <c r="AT70" s="47">
        <f t="shared" si="11"/>
        <v>32</v>
      </c>
      <c r="AU70" s="47">
        <f t="shared" si="11"/>
        <v>26</v>
      </c>
      <c r="AV70" s="47">
        <f t="shared" si="11"/>
        <v>12</v>
      </c>
      <c r="AW70" s="47">
        <f t="shared" si="11"/>
        <v>18</v>
      </c>
      <c r="AX70" s="48">
        <f t="shared" si="11"/>
        <v>35</v>
      </c>
      <c r="AY70" s="403">
        <f>SUM(AY38:BA65)</f>
        <v>759</v>
      </c>
      <c r="AZ70" s="516"/>
      <c r="BA70" s="516"/>
      <c r="BB70" s="517">
        <f>SUM($BB$44:$BD$69)</f>
        <v>189.75</v>
      </c>
      <c r="BC70" s="517"/>
      <c r="BD70" s="517"/>
      <c r="BE70" s="527">
        <f>SUM(BE44:BG69)</f>
        <v>4.8</v>
      </c>
      <c r="BF70" s="527"/>
      <c r="BG70" s="527"/>
      <c r="BH70" s="528">
        <f>SUM(BH44:BJ69)</f>
        <v>4.6999999999999993</v>
      </c>
      <c r="BI70" s="529"/>
      <c r="BJ70" s="529"/>
      <c r="BK70" s="523"/>
      <c r="BL70" s="523"/>
      <c r="BM70" s="523"/>
      <c r="BN70" s="524"/>
    </row>
    <row r="71" spans="2:86" ht="21" customHeight="1" thickBot="1" x14ac:dyDescent="0.2">
      <c r="B71" s="395"/>
      <c r="C71" s="513" t="s">
        <v>78</v>
      </c>
      <c r="D71" s="514"/>
      <c r="E71" s="514"/>
      <c r="F71" s="514"/>
      <c r="G71" s="514"/>
      <c r="H71" s="514"/>
      <c r="I71" s="514"/>
      <c r="J71" s="514"/>
      <c r="K71" s="514"/>
      <c r="L71" s="514"/>
      <c r="M71" s="514"/>
      <c r="N71" s="514"/>
      <c r="O71" s="514"/>
      <c r="P71" s="514"/>
      <c r="Q71" s="514"/>
      <c r="R71" s="514"/>
      <c r="S71" s="514"/>
      <c r="T71" s="514"/>
      <c r="U71" s="514"/>
      <c r="V71" s="515"/>
      <c r="W71" s="49">
        <f t="shared" ref="W71:AM71" si="12">SUM(W38:W66)</f>
        <v>18</v>
      </c>
      <c r="X71" s="50">
        <f t="shared" si="12"/>
        <v>33</v>
      </c>
      <c r="Y71" s="50">
        <f t="shared" si="12"/>
        <v>32</v>
      </c>
      <c r="Z71" s="50">
        <f t="shared" si="12"/>
        <v>26</v>
      </c>
      <c r="AA71" s="50">
        <f t="shared" si="12"/>
        <v>40</v>
      </c>
      <c r="AB71" s="50">
        <f t="shared" si="12"/>
        <v>18</v>
      </c>
      <c r="AC71" s="51">
        <f t="shared" si="12"/>
        <v>35</v>
      </c>
      <c r="AD71" s="49">
        <f t="shared" si="12"/>
        <v>18</v>
      </c>
      <c r="AE71" s="50">
        <f t="shared" si="12"/>
        <v>40</v>
      </c>
      <c r="AF71" s="50">
        <f t="shared" si="12"/>
        <v>32</v>
      </c>
      <c r="AG71" s="50">
        <f t="shared" si="12"/>
        <v>26</v>
      </c>
      <c r="AH71" s="50">
        <f t="shared" si="12"/>
        <v>40</v>
      </c>
      <c r="AI71" s="50">
        <f t="shared" si="12"/>
        <v>18</v>
      </c>
      <c r="AJ71" s="51">
        <f t="shared" si="12"/>
        <v>35</v>
      </c>
      <c r="AK71" s="49">
        <f t="shared" si="12"/>
        <v>18</v>
      </c>
      <c r="AL71" s="50">
        <f t="shared" si="12"/>
        <v>40</v>
      </c>
      <c r="AM71" s="50">
        <f t="shared" si="12"/>
        <v>32</v>
      </c>
      <c r="AN71" s="50">
        <f>SUM(AN38:AN67)</f>
        <v>26</v>
      </c>
      <c r="AO71" s="50">
        <f t="shared" ref="AO71:AX71" si="13">SUM(AO38:AO66)</f>
        <v>19</v>
      </c>
      <c r="AP71" s="50">
        <f t="shared" si="13"/>
        <v>18</v>
      </c>
      <c r="AQ71" s="51">
        <f t="shared" si="13"/>
        <v>35</v>
      </c>
      <c r="AR71" s="49">
        <f t="shared" si="13"/>
        <v>18</v>
      </c>
      <c r="AS71" s="50">
        <f t="shared" si="13"/>
        <v>19</v>
      </c>
      <c r="AT71" s="50">
        <f t="shared" si="13"/>
        <v>32</v>
      </c>
      <c r="AU71" s="50">
        <f t="shared" si="13"/>
        <v>26</v>
      </c>
      <c r="AV71" s="50">
        <f t="shared" si="13"/>
        <v>12</v>
      </c>
      <c r="AW71" s="50">
        <f t="shared" si="13"/>
        <v>18</v>
      </c>
      <c r="AX71" s="51">
        <f t="shared" si="13"/>
        <v>35</v>
      </c>
      <c r="AY71" s="403">
        <f>SUM(AY39:BA66)</f>
        <v>759</v>
      </c>
      <c r="AZ71" s="516"/>
      <c r="BA71" s="516"/>
      <c r="BB71" s="517">
        <f>SUM($BB$38:$BD$69)</f>
        <v>189.75</v>
      </c>
      <c r="BC71" s="517"/>
      <c r="BD71" s="517"/>
      <c r="BE71" s="518"/>
      <c r="BF71" s="519"/>
      <c r="BG71" s="520"/>
      <c r="BH71" s="521"/>
      <c r="BI71" s="522"/>
      <c r="BJ71" s="522"/>
      <c r="BK71" s="523"/>
      <c r="BL71" s="523"/>
      <c r="BM71" s="523"/>
      <c r="BN71" s="524"/>
    </row>
    <row r="72" spans="2:86" ht="21" customHeight="1" thickBot="1" x14ac:dyDescent="0.2">
      <c r="B72" s="5" t="s">
        <v>35</v>
      </c>
      <c r="C72" s="23"/>
      <c r="D72" s="52"/>
      <c r="E72" s="167"/>
      <c r="F72" s="167"/>
      <c r="G72" s="167"/>
      <c r="H72" s="167"/>
      <c r="I72" s="167"/>
      <c r="J72" s="167"/>
      <c r="K72" s="167"/>
      <c r="L72" s="167"/>
      <c r="M72" s="167"/>
      <c r="N72" s="167"/>
      <c r="O72" s="167"/>
      <c r="P72" s="167"/>
      <c r="Q72" s="167"/>
      <c r="R72" s="167"/>
      <c r="S72" s="167"/>
      <c r="T72" s="167"/>
      <c r="U72" s="167"/>
      <c r="V72" s="167"/>
      <c r="W72" s="165"/>
      <c r="X72" s="165"/>
      <c r="Y72" s="165"/>
      <c r="Z72" s="165"/>
      <c r="AA72" s="165"/>
      <c r="AB72" s="165"/>
      <c r="AC72" s="165"/>
      <c r="AD72" s="165"/>
      <c r="AE72" s="165"/>
      <c r="AF72" s="165"/>
      <c r="AG72" s="165"/>
      <c r="AH72" s="165"/>
      <c r="AI72" s="165"/>
      <c r="AJ72" s="165"/>
      <c r="AK72" s="165"/>
      <c r="AL72" s="165"/>
      <c r="AM72" s="165"/>
      <c r="AN72" s="165"/>
      <c r="AO72" s="165"/>
      <c r="AP72" s="165"/>
      <c r="AQ72" s="165"/>
      <c r="AR72" s="165"/>
      <c r="AS72" s="165"/>
      <c r="AT72" s="165"/>
      <c r="AU72" s="165"/>
      <c r="AV72" s="165"/>
      <c r="AW72" s="165"/>
      <c r="AX72" s="166"/>
      <c r="AY72" s="512">
        <v>38.75</v>
      </c>
      <c r="AZ72" s="400"/>
      <c r="BA72" s="400"/>
      <c r="BB72" s="400"/>
      <c r="BC72" s="400"/>
      <c r="BD72" s="400"/>
      <c r="BE72" s="400"/>
      <c r="BF72" s="400"/>
      <c r="BG72" s="400"/>
      <c r="BH72" s="400"/>
      <c r="BI72" s="400"/>
      <c r="BJ72" s="400"/>
      <c r="BK72" s="400"/>
      <c r="BL72" s="400"/>
      <c r="BM72" s="400"/>
      <c r="BN72" s="401"/>
    </row>
    <row r="73" spans="2:86" ht="21" customHeight="1" x14ac:dyDescent="0.15">
      <c r="G73" s="1"/>
    </row>
    <row r="74" spans="2:86" ht="21" customHeight="1" x14ac:dyDescent="0.15">
      <c r="B74" s="1" t="s">
        <v>146</v>
      </c>
    </row>
    <row r="75" spans="2:86" ht="21" customHeight="1" x14ac:dyDescent="0.15">
      <c r="B75" s="1" t="s">
        <v>115</v>
      </c>
      <c r="G75" s="1"/>
    </row>
    <row r="76" spans="2:86" ht="21" customHeight="1" x14ac:dyDescent="0.15">
      <c r="G76" s="1"/>
    </row>
    <row r="87" spans="2:2" ht="21" customHeight="1" x14ac:dyDescent="0.15">
      <c r="B87" s="228" t="s">
        <v>152</v>
      </c>
    </row>
  </sheetData>
  <mergeCells count="523">
    <mergeCell ref="AY72:BN72"/>
    <mergeCell ref="C71:V71"/>
    <mergeCell ref="AY71:BA71"/>
    <mergeCell ref="BB71:BD71"/>
    <mergeCell ref="BE71:BG71"/>
    <mergeCell ref="BH71:BJ71"/>
    <mergeCell ref="BK71:BN71"/>
    <mergeCell ref="BK69:BN69"/>
    <mergeCell ref="C70:V70"/>
    <mergeCell ref="AY70:BA70"/>
    <mergeCell ref="BB70:BD70"/>
    <mergeCell ref="BE70:BG70"/>
    <mergeCell ref="BH70:BJ70"/>
    <mergeCell ref="BK70:BN70"/>
    <mergeCell ref="D69:I69"/>
    <mergeCell ref="J69:L69"/>
    <mergeCell ref="M69:O69"/>
    <mergeCell ref="P69:V69"/>
    <mergeCell ref="AY69:BA69"/>
    <mergeCell ref="BB69:BD69"/>
    <mergeCell ref="BK67:BN67"/>
    <mergeCell ref="D68:I68"/>
    <mergeCell ref="J68:L68"/>
    <mergeCell ref="M68:O68"/>
    <mergeCell ref="P68:V68"/>
    <mergeCell ref="AY68:BA68"/>
    <mergeCell ref="BB68:BD68"/>
    <mergeCell ref="BK68:BN68"/>
    <mergeCell ref="D67:I67"/>
    <mergeCell ref="J67:L67"/>
    <mergeCell ref="M67:O67"/>
    <mergeCell ref="P67:V67"/>
    <mergeCell ref="AY67:BA67"/>
    <mergeCell ref="BB67:BD67"/>
    <mergeCell ref="BK65:BN65"/>
    <mergeCell ref="D66:I66"/>
    <mergeCell ref="J66:L66"/>
    <mergeCell ref="M66:O66"/>
    <mergeCell ref="P66:V66"/>
    <mergeCell ref="AY66:BA66"/>
    <mergeCell ref="BB66:BD66"/>
    <mergeCell ref="BK66:BN66"/>
    <mergeCell ref="D65:I65"/>
    <mergeCell ref="J65:L65"/>
    <mergeCell ref="M65:O65"/>
    <mergeCell ref="P65:V65"/>
    <mergeCell ref="AY65:BA65"/>
    <mergeCell ref="BB65:BD65"/>
    <mergeCell ref="D64:I64"/>
    <mergeCell ref="J64:L64"/>
    <mergeCell ref="M64:O64"/>
    <mergeCell ref="AY64:BA64"/>
    <mergeCell ref="BB64:BD64"/>
    <mergeCell ref="BK64:BN64"/>
    <mergeCell ref="D63:I63"/>
    <mergeCell ref="J63:L63"/>
    <mergeCell ref="M63:O63"/>
    <mergeCell ref="AY63:BA63"/>
    <mergeCell ref="BB63:BD63"/>
    <mergeCell ref="BK63:BN63"/>
    <mergeCell ref="J59:L59"/>
    <mergeCell ref="M59:O59"/>
    <mergeCell ref="P59:V59"/>
    <mergeCell ref="AY59:BA59"/>
    <mergeCell ref="BB59:BD59"/>
    <mergeCell ref="BK59:BN59"/>
    <mergeCell ref="D62:I62"/>
    <mergeCell ref="J62:L62"/>
    <mergeCell ref="M62:O62"/>
    <mergeCell ref="AY62:BA62"/>
    <mergeCell ref="BB62:BD62"/>
    <mergeCell ref="BK62:BN62"/>
    <mergeCell ref="D61:I61"/>
    <mergeCell ref="J61:L61"/>
    <mergeCell ref="M61:O61"/>
    <mergeCell ref="AY61:BA61"/>
    <mergeCell ref="BB61:BD61"/>
    <mergeCell ref="BK61:BN61"/>
    <mergeCell ref="BK57:BN57"/>
    <mergeCell ref="C58:C69"/>
    <mergeCell ref="D58:I58"/>
    <mergeCell ref="J58:L58"/>
    <mergeCell ref="M58:O58"/>
    <mergeCell ref="P58:V58"/>
    <mergeCell ref="AY58:BA58"/>
    <mergeCell ref="BB58:BD58"/>
    <mergeCell ref="BE58:BG69"/>
    <mergeCell ref="BH58:BJ69"/>
    <mergeCell ref="D57:I57"/>
    <mergeCell ref="J57:L57"/>
    <mergeCell ref="M57:O57"/>
    <mergeCell ref="P57:V57"/>
    <mergeCell ref="AY57:BA57"/>
    <mergeCell ref="BB57:BD57"/>
    <mergeCell ref="D60:I60"/>
    <mergeCell ref="J60:L60"/>
    <mergeCell ref="M60:O60"/>
    <mergeCell ref="AY60:BA60"/>
    <mergeCell ref="BB60:BD60"/>
    <mergeCell ref="BK60:BN60"/>
    <mergeCell ref="BK58:BN58"/>
    <mergeCell ref="D59:I59"/>
    <mergeCell ref="BK55:BN55"/>
    <mergeCell ref="D56:I56"/>
    <mergeCell ref="J56:L56"/>
    <mergeCell ref="M56:O56"/>
    <mergeCell ref="P56:V56"/>
    <mergeCell ref="AY56:BA56"/>
    <mergeCell ref="BB56:BD56"/>
    <mergeCell ref="BK56:BN56"/>
    <mergeCell ref="D55:I55"/>
    <mergeCell ref="J55:L55"/>
    <mergeCell ref="M55:O55"/>
    <mergeCell ref="P55:V55"/>
    <mergeCell ref="AY55:BA55"/>
    <mergeCell ref="BB55:BD55"/>
    <mergeCell ref="D54:I54"/>
    <mergeCell ref="J54:L54"/>
    <mergeCell ref="M54:O54"/>
    <mergeCell ref="AY54:BA54"/>
    <mergeCell ref="BB54:BD54"/>
    <mergeCell ref="BK54:BN54"/>
    <mergeCell ref="BK52:BN52"/>
    <mergeCell ref="D53:I53"/>
    <mergeCell ref="J53:L53"/>
    <mergeCell ref="M53:O53"/>
    <mergeCell ref="P53:V53"/>
    <mergeCell ref="AY53:BA53"/>
    <mergeCell ref="BB53:BD53"/>
    <mergeCell ref="BK53:BN53"/>
    <mergeCell ref="D52:I52"/>
    <mergeCell ref="J52:L52"/>
    <mergeCell ref="M52:O52"/>
    <mergeCell ref="P52:V52"/>
    <mergeCell ref="AY52:BA52"/>
    <mergeCell ref="BB52:BD52"/>
    <mergeCell ref="AY51:BA51"/>
    <mergeCell ref="BB51:BD51"/>
    <mergeCell ref="BK51:BN51"/>
    <mergeCell ref="D50:I50"/>
    <mergeCell ref="J50:L50"/>
    <mergeCell ref="M50:O50"/>
    <mergeCell ref="AY50:BA50"/>
    <mergeCell ref="BB50:BD50"/>
    <mergeCell ref="BK50:BN50"/>
    <mergeCell ref="BK46:BN46"/>
    <mergeCell ref="CL46:CP46"/>
    <mergeCell ref="BE44:BG57"/>
    <mergeCell ref="BH44:BJ57"/>
    <mergeCell ref="BK44:BN44"/>
    <mergeCell ref="CL44:CP44"/>
    <mergeCell ref="D45:I45"/>
    <mergeCell ref="J45:L45"/>
    <mergeCell ref="M45:O45"/>
    <mergeCell ref="P45:V45"/>
    <mergeCell ref="D49:I49"/>
    <mergeCell ref="J49:L49"/>
    <mergeCell ref="M49:O49"/>
    <mergeCell ref="AY49:BA49"/>
    <mergeCell ref="BB49:BD49"/>
    <mergeCell ref="BK49:BN49"/>
    <mergeCell ref="D48:I48"/>
    <mergeCell ref="J48:L48"/>
    <mergeCell ref="M48:O48"/>
    <mergeCell ref="AY48:BA48"/>
    <mergeCell ref="BB48:BD48"/>
    <mergeCell ref="BK48:BN48"/>
    <mergeCell ref="D51:I51"/>
    <mergeCell ref="J51:L51"/>
    <mergeCell ref="BK43:BN43"/>
    <mergeCell ref="CF43:CK46"/>
    <mergeCell ref="CL43:CP43"/>
    <mergeCell ref="C44:C57"/>
    <mergeCell ref="D44:I44"/>
    <mergeCell ref="J44:L44"/>
    <mergeCell ref="M44:O44"/>
    <mergeCell ref="P44:V44"/>
    <mergeCell ref="AY44:BA44"/>
    <mergeCell ref="BB44:BD44"/>
    <mergeCell ref="D47:I47"/>
    <mergeCell ref="J47:L47"/>
    <mergeCell ref="M47:O47"/>
    <mergeCell ref="AY47:BA47"/>
    <mergeCell ref="BB47:BD47"/>
    <mergeCell ref="BK47:BN47"/>
    <mergeCell ref="BK45:BN45"/>
    <mergeCell ref="CL45:CP45"/>
    <mergeCell ref="D46:I46"/>
    <mergeCell ref="J46:L46"/>
    <mergeCell ref="M46:O46"/>
    <mergeCell ref="P46:V46"/>
    <mergeCell ref="AY46:BA46"/>
    <mergeCell ref="BB46:BD46"/>
    <mergeCell ref="BK41:BN41"/>
    <mergeCell ref="D42:I42"/>
    <mergeCell ref="J42:L42"/>
    <mergeCell ref="M42:O42"/>
    <mergeCell ref="P42:V42"/>
    <mergeCell ref="AY42:BA42"/>
    <mergeCell ref="BB42:BD42"/>
    <mergeCell ref="BE42:BG42"/>
    <mergeCell ref="BH42:BJ42"/>
    <mergeCell ref="BK42:BN42"/>
    <mergeCell ref="BK38:BN38"/>
    <mergeCell ref="C39:C43"/>
    <mergeCell ref="D39:I39"/>
    <mergeCell ref="J39:L39"/>
    <mergeCell ref="M39:O39"/>
    <mergeCell ref="P39:V39"/>
    <mergeCell ref="AY39:BA39"/>
    <mergeCell ref="BB39:BD39"/>
    <mergeCell ref="BE39:BG39"/>
    <mergeCell ref="BH39:BJ39"/>
    <mergeCell ref="BK39:BN39"/>
    <mergeCell ref="D40:I40"/>
    <mergeCell ref="J40:L40"/>
    <mergeCell ref="M40:O40"/>
    <mergeCell ref="P40:V40"/>
    <mergeCell ref="AY40:BA40"/>
    <mergeCell ref="BB40:BD40"/>
    <mergeCell ref="BE40:BG40"/>
    <mergeCell ref="BH40:BJ40"/>
    <mergeCell ref="BK40:BN40"/>
    <mergeCell ref="D41:I41"/>
    <mergeCell ref="J41:L41"/>
    <mergeCell ref="M41:O41"/>
    <mergeCell ref="P41:V41"/>
    <mergeCell ref="B38:B71"/>
    <mergeCell ref="D38:I38"/>
    <mergeCell ref="J38:L38"/>
    <mergeCell ref="M38:O38"/>
    <mergeCell ref="P38:V38"/>
    <mergeCell ref="AY38:BA38"/>
    <mergeCell ref="BB38:BD38"/>
    <mergeCell ref="BE38:BG38"/>
    <mergeCell ref="BH38:BJ38"/>
    <mergeCell ref="AY41:BA41"/>
    <mergeCell ref="BB41:BD41"/>
    <mergeCell ref="BE41:BG41"/>
    <mergeCell ref="BH41:BJ41"/>
    <mergeCell ref="D43:I43"/>
    <mergeCell ref="J43:L43"/>
    <mergeCell ref="M43:O43"/>
    <mergeCell ref="P43:V43"/>
    <mergeCell ref="AY43:BA43"/>
    <mergeCell ref="BB43:BD43"/>
    <mergeCell ref="BE43:BG43"/>
    <mergeCell ref="BH43:BJ43"/>
    <mergeCell ref="AY45:BA45"/>
    <mergeCell ref="BB45:BD45"/>
    <mergeCell ref="M51:O51"/>
    <mergeCell ref="BG32:BI32"/>
    <mergeCell ref="BJ32:BL32"/>
    <mergeCell ref="B36:B37"/>
    <mergeCell ref="D36:I37"/>
    <mergeCell ref="J36:O37"/>
    <mergeCell ref="P36:V37"/>
    <mergeCell ref="W36:AC36"/>
    <mergeCell ref="AD36:AJ36"/>
    <mergeCell ref="AK36:AQ36"/>
    <mergeCell ref="AR36:AX36"/>
    <mergeCell ref="K32:M32"/>
    <mergeCell ref="N32:P32"/>
    <mergeCell ref="AA32:AC32"/>
    <mergeCell ref="AD32:AF32"/>
    <mergeCell ref="AQ32:AS32"/>
    <mergeCell ref="AT32:AV32"/>
    <mergeCell ref="AY36:BA37"/>
    <mergeCell ref="BB36:BD37"/>
    <mergeCell ref="BE36:BG37"/>
    <mergeCell ref="BH36:BJ37"/>
    <mergeCell ref="BK36:BN37"/>
    <mergeCell ref="AJ30:AN30"/>
    <mergeCell ref="AO30:AR30"/>
    <mergeCell ref="AS30:AV30"/>
    <mergeCell ref="AZ30:BD30"/>
    <mergeCell ref="BE30:BH30"/>
    <mergeCell ref="BI30:BL30"/>
    <mergeCell ref="D30:H30"/>
    <mergeCell ref="I30:L30"/>
    <mergeCell ref="M30:P30"/>
    <mergeCell ref="T30:X30"/>
    <mergeCell ref="Y30:AB30"/>
    <mergeCell ref="AC30:AF30"/>
    <mergeCell ref="AJ29:AN29"/>
    <mergeCell ref="AO29:AR29"/>
    <mergeCell ref="AS29:AV29"/>
    <mergeCell ref="AZ29:BD29"/>
    <mergeCell ref="BE29:BH29"/>
    <mergeCell ref="BI29:BL29"/>
    <mergeCell ref="D29:H29"/>
    <mergeCell ref="I29:L29"/>
    <mergeCell ref="M29:P29"/>
    <mergeCell ref="T29:X29"/>
    <mergeCell ref="Y29:AB29"/>
    <mergeCell ref="AC29:AF29"/>
    <mergeCell ref="AJ28:AN28"/>
    <mergeCell ref="AO28:AR28"/>
    <mergeCell ref="AS28:AV28"/>
    <mergeCell ref="AZ28:BD28"/>
    <mergeCell ref="BE28:BH28"/>
    <mergeCell ref="BI28:BL28"/>
    <mergeCell ref="D28:H28"/>
    <mergeCell ref="I28:L28"/>
    <mergeCell ref="M28:P28"/>
    <mergeCell ref="T28:X28"/>
    <mergeCell ref="Y28:AB28"/>
    <mergeCell ref="AC28:AF28"/>
    <mergeCell ref="AJ27:AN27"/>
    <mergeCell ref="AO27:AR27"/>
    <mergeCell ref="AS27:AV27"/>
    <mergeCell ref="AZ27:BD27"/>
    <mergeCell ref="BE27:BH27"/>
    <mergeCell ref="BI27:BL27"/>
    <mergeCell ref="D26:H26"/>
    <mergeCell ref="T26:X26"/>
    <mergeCell ref="AJ26:AN26"/>
    <mergeCell ref="AZ26:BD26"/>
    <mergeCell ref="D27:H27"/>
    <mergeCell ref="I27:L27"/>
    <mergeCell ref="M27:P27"/>
    <mergeCell ref="T27:X27"/>
    <mergeCell ref="Y27:AB27"/>
    <mergeCell ref="AC27:AF27"/>
    <mergeCell ref="BH17:BU17"/>
    <mergeCell ref="BH18:BU18"/>
    <mergeCell ref="Z21:BM23"/>
    <mergeCell ref="D25:AF25"/>
    <mergeCell ref="AJ25:BL25"/>
    <mergeCell ref="Z17:AD17"/>
    <mergeCell ref="AE17:AH17"/>
    <mergeCell ref="AI17:AK17"/>
    <mergeCell ref="AL17:AN17"/>
    <mergeCell ref="AQ17:AU17"/>
    <mergeCell ref="AV17:AY17"/>
    <mergeCell ref="Z16:AD16"/>
    <mergeCell ref="AE16:AH16"/>
    <mergeCell ref="AI16:AK16"/>
    <mergeCell ref="AL16:AN16"/>
    <mergeCell ref="AQ16:AU16"/>
    <mergeCell ref="AV16:AY16"/>
    <mergeCell ref="AZ16:BB16"/>
    <mergeCell ref="BC16:BE16"/>
    <mergeCell ref="AZ17:BB17"/>
    <mergeCell ref="BC17:BE17"/>
    <mergeCell ref="BQ13:BS13"/>
    <mergeCell ref="CA13:CD13"/>
    <mergeCell ref="CE13:CG13"/>
    <mergeCell ref="CH14:CJ14"/>
    <mergeCell ref="Z15:AD15"/>
    <mergeCell ref="AE15:AH15"/>
    <mergeCell ref="AI15:AK15"/>
    <mergeCell ref="AL15:AN15"/>
    <mergeCell ref="AQ15:AU15"/>
    <mergeCell ref="AV15:AY15"/>
    <mergeCell ref="AZ15:BB15"/>
    <mergeCell ref="BC15:BE15"/>
    <mergeCell ref="BH15:BL15"/>
    <mergeCell ref="BC14:BE14"/>
    <mergeCell ref="BH14:BL14"/>
    <mergeCell ref="BM14:BP14"/>
    <mergeCell ref="BQ14:BS14"/>
    <mergeCell ref="CA14:CD14"/>
    <mergeCell ref="CE14:CG14"/>
    <mergeCell ref="BM15:BP15"/>
    <mergeCell ref="BQ15:BS15"/>
    <mergeCell ref="D14:E14"/>
    <mergeCell ref="F14:V14"/>
    <mergeCell ref="Z14:AD14"/>
    <mergeCell ref="AE14:AH14"/>
    <mergeCell ref="AI14:AK14"/>
    <mergeCell ref="AL14:AN14"/>
    <mergeCell ref="AQ14:AU14"/>
    <mergeCell ref="AV14:AY14"/>
    <mergeCell ref="AZ14:BB14"/>
    <mergeCell ref="CC11:CF11"/>
    <mergeCell ref="CG11:CI11"/>
    <mergeCell ref="CJ11:CL11"/>
    <mergeCell ref="D12:E12"/>
    <mergeCell ref="F12:V12"/>
    <mergeCell ref="AE12:AK12"/>
    <mergeCell ref="AL12:AN13"/>
    <mergeCell ref="AV12:BB12"/>
    <mergeCell ref="BC12:BE13"/>
    <mergeCell ref="BM12:BS12"/>
    <mergeCell ref="BX12:CB12"/>
    <mergeCell ref="CC12:CF12"/>
    <mergeCell ref="CG12:CI12"/>
    <mergeCell ref="CJ12:CL12"/>
    <mergeCell ref="D13:E13"/>
    <mergeCell ref="F13:V13"/>
    <mergeCell ref="AE13:AH13"/>
    <mergeCell ref="AI13:AK13"/>
    <mergeCell ref="AQ13:AU13"/>
    <mergeCell ref="AV13:AY13"/>
    <mergeCell ref="CH13:CJ13"/>
    <mergeCell ref="AZ13:BB13"/>
    <mergeCell ref="BH13:BL13"/>
    <mergeCell ref="BM13:BP13"/>
    <mergeCell ref="CC9:CF9"/>
    <mergeCell ref="CG9:CI9"/>
    <mergeCell ref="CJ9:CL9"/>
    <mergeCell ref="BX10:CB10"/>
    <mergeCell ref="CC10:CF10"/>
    <mergeCell ref="CG10:CI10"/>
    <mergeCell ref="CJ10:CL10"/>
    <mergeCell ref="DG8:DI8"/>
    <mergeCell ref="Z9:AF9"/>
    <mergeCell ref="AG9:AJ9"/>
    <mergeCell ref="AK9:AN9"/>
    <mergeCell ref="AO9:AR9"/>
    <mergeCell ref="AS9:AV9"/>
    <mergeCell ref="AW9:AZ9"/>
    <mergeCell ref="BA9:BD9"/>
    <mergeCell ref="BE9:BG9"/>
    <mergeCell ref="BX9:CB9"/>
    <mergeCell ref="CC8:CF8"/>
    <mergeCell ref="CG8:CI8"/>
    <mergeCell ref="CM8:CP8"/>
    <mergeCell ref="CQ8:CT8"/>
    <mergeCell ref="CU8:CX8"/>
    <mergeCell ref="CY8:DB8"/>
    <mergeCell ref="BL8:BM8"/>
    <mergeCell ref="Z8:AF8"/>
    <mergeCell ref="AG8:AJ8"/>
    <mergeCell ref="AK8:AN8"/>
    <mergeCell ref="AO8:AR8"/>
    <mergeCell ref="AS8:AV8"/>
    <mergeCell ref="AW8:AZ8"/>
    <mergeCell ref="BA8:BD8"/>
    <mergeCell ref="BE8:BG8"/>
    <mergeCell ref="BJ8:BK8"/>
    <mergeCell ref="BN8:BO8"/>
    <mergeCell ref="BP8:BQ8"/>
    <mergeCell ref="BR8:BS8"/>
    <mergeCell ref="CY6:DB6"/>
    <mergeCell ref="DC6:DF6"/>
    <mergeCell ref="DG6:DI6"/>
    <mergeCell ref="BT6:BU6"/>
    <mergeCell ref="CM6:CP6"/>
    <mergeCell ref="BT7:BU7"/>
    <mergeCell ref="CC7:CI7"/>
    <mergeCell ref="BT8:BU8"/>
    <mergeCell ref="BX8:CB8"/>
    <mergeCell ref="DG7:DI7"/>
    <mergeCell ref="CJ7:CL8"/>
    <mergeCell ref="CM7:CP7"/>
    <mergeCell ref="CQ7:CT7"/>
    <mergeCell ref="CU7:CX7"/>
    <mergeCell ref="CY7:DB7"/>
    <mergeCell ref="DC7:DF7"/>
    <mergeCell ref="DC8:DF8"/>
    <mergeCell ref="BN7:BO7"/>
    <mergeCell ref="D7:F7"/>
    <mergeCell ref="G7:T7"/>
    <mergeCell ref="AA7:AF7"/>
    <mergeCell ref="AG7:AJ7"/>
    <mergeCell ref="AK7:AN7"/>
    <mergeCell ref="BL6:BM6"/>
    <mergeCell ref="BN6:BO6"/>
    <mergeCell ref="BP6:BQ6"/>
    <mergeCell ref="BR6:BS6"/>
    <mergeCell ref="AO6:AR6"/>
    <mergeCell ref="AS6:AV6"/>
    <mergeCell ref="AW6:AZ6"/>
    <mergeCell ref="BA6:BD6"/>
    <mergeCell ref="BE6:BG6"/>
    <mergeCell ref="BJ6:BK6"/>
    <mergeCell ref="BP7:BQ7"/>
    <mergeCell ref="BR7:BS7"/>
    <mergeCell ref="BA7:BD7"/>
    <mergeCell ref="BE7:BG7"/>
    <mergeCell ref="BJ7:BK7"/>
    <mergeCell ref="BL7:BM7"/>
    <mergeCell ref="AO7:AR7"/>
    <mergeCell ref="AS7:AV7"/>
    <mergeCell ref="AW7:AZ7"/>
    <mergeCell ref="CQ5:CT5"/>
    <mergeCell ref="CU5:CX5"/>
    <mergeCell ref="CY5:DB5"/>
    <mergeCell ref="DC5:DF5"/>
    <mergeCell ref="DG5:DI5"/>
    <mergeCell ref="D6:F6"/>
    <mergeCell ref="G6:T6"/>
    <mergeCell ref="Z6:AF6"/>
    <mergeCell ref="AG6:AJ6"/>
    <mergeCell ref="AK6:AN6"/>
    <mergeCell ref="BP5:BQ5"/>
    <mergeCell ref="BR5:BS5"/>
    <mergeCell ref="BT5:BU5"/>
    <mergeCell ref="CB5:CH5"/>
    <mergeCell ref="CI5:CL5"/>
    <mergeCell ref="CM5:CP5"/>
    <mergeCell ref="AW5:AZ5"/>
    <mergeCell ref="BA5:BD5"/>
    <mergeCell ref="BE5:BG5"/>
    <mergeCell ref="BJ5:BK5"/>
    <mergeCell ref="BL5:BM5"/>
    <mergeCell ref="BN5:BO5"/>
    <mergeCell ref="CQ6:CT6"/>
    <mergeCell ref="CU6:CX6"/>
    <mergeCell ref="D5:F5"/>
    <mergeCell ref="G5:T5"/>
    <mergeCell ref="Z5:AF5"/>
    <mergeCell ref="AG5:AJ5"/>
    <mergeCell ref="AK5:AN5"/>
    <mergeCell ref="AO5:AR5"/>
    <mergeCell ref="AS5:AV5"/>
    <mergeCell ref="D4:J4"/>
    <mergeCell ref="CB4:CH4"/>
    <mergeCell ref="AO2:AV2"/>
    <mergeCell ref="AW2:BR2"/>
    <mergeCell ref="AO3:AV3"/>
    <mergeCell ref="AW3:BJ3"/>
    <mergeCell ref="BK3:BN3"/>
    <mergeCell ref="BO3:BR3"/>
    <mergeCell ref="CY4:DB4"/>
    <mergeCell ref="DC4:DF4"/>
    <mergeCell ref="DG4:DI4"/>
    <mergeCell ref="CI4:CL4"/>
    <mergeCell ref="CM4:CP4"/>
    <mergeCell ref="CQ4:CT4"/>
    <mergeCell ref="CU4:CX4"/>
  </mergeCells>
  <phoneticPr fontId="5"/>
  <conditionalFormatting sqref="C32:N32 C26:H27 AC26:AF27 CB26:CE27 I26:L30 Y26:AB30 AG26:AG30 C28:D28 T28 M28:M29 Q28:S29 BW28:BW29 T29:X29 C29:H30 M30:X30 AC30:AF30 BW30:BZ30 CB30:CE30 C31:AG31 AG32">
    <cfRule type="expression" dxfId="40" priority="26">
      <formula>COUNTA($D$7)&gt;=1</formula>
    </cfRule>
  </conditionalFormatting>
  <conditionalFormatting sqref="C25:AG25">
    <cfRule type="expression" dxfId="39" priority="32">
      <formula>COUNTA($D$7)&gt;=1</formula>
    </cfRule>
  </conditionalFormatting>
  <conditionalFormatting sqref="C33:AG34">
    <cfRule type="expression" dxfId="38" priority="28">
      <formula>COUNTA($D$7)&gt;=1</formula>
    </cfRule>
  </conditionalFormatting>
  <conditionalFormatting sqref="D5:D7 E16:E18">
    <cfRule type="expression" dxfId="37" priority="41">
      <formula>IF($E$9:$F$9="〇",TRUE,FALSE)</formula>
    </cfRule>
  </conditionalFormatting>
  <conditionalFormatting sqref="D5:D7">
    <cfRule type="expression" dxfId="36" priority="40">
      <formula>IF($E$10:$F$11="〇",TRUE,FALSE)</formula>
    </cfRule>
  </conditionalFormatting>
  <conditionalFormatting sqref="D10">
    <cfRule type="expression" dxfId="35" priority="39">
      <formula>IF($E$9:$F$9="〇",TRUE,FALSE)</formula>
    </cfRule>
  </conditionalFormatting>
  <conditionalFormatting sqref="D12:E12 D13:D14">
    <cfRule type="expression" dxfId="34" priority="38">
      <formula>IF($E$10:$F$11="〇",TRUE,FALSE)</formula>
    </cfRule>
    <cfRule type="expression" dxfId="33" priority="37">
      <formula>IF($E$9:$F$9="〇",TRUE,FALSE)</formula>
    </cfRule>
  </conditionalFormatting>
  <conditionalFormatting sqref="M26:X27">
    <cfRule type="expression" dxfId="32" priority="7">
      <formula>COUNTA($D$7)&gt;=1</formula>
    </cfRule>
  </conditionalFormatting>
  <conditionalFormatting sqref="N32:P32">
    <cfRule type="beginsWith" dxfId="31" priority="15" operator="beginsWith" text="可">
      <formula>LEFT(N32,LEN("可"))="可"</formula>
    </cfRule>
    <cfRule type="containsText" dxfId="30" priority="16" operator="containsText" text="不可">
      <formula>NOT(ISERROR(SEARCH("不可",N32)))</formula>
    </cfRule>
  </conditionalFormatting>
  <conditionalFormatting sqref="Q32:AD32">
    <cfRule type="expression" dxfId="29" priority="25">
      <formula>COUNTA($D$7)&gt;=1</formula>
    </cfRule>
  </conditionalFormatting>
  <conditionalFormatting sqref="AC28:AC29">
    <cfRule type="expression" dxfId="28" priority="5">
      <formula>COUNTA($D$7)&gt;=1</formula>
    </cfRule>
  </conditionalFormatting>
  <conditionalFormatting sqref="AD32:AF32">
    <cfRule type="beginsWith" dxfId="27" priority="13" operator="beginsWith" text="可">
      <formula>LEFT(AD32,LEN("可"))="可"</formula>
    </cfRule>
    <cfRule type="containsText" dxfId="26" priority="14" operator="containsText" text="不可">
      <formula>NOT(ISERROR(SEARCH("不可",AD32)))</formula>
    </cfRule>
  </conditionalFormatting>
  <conditionalFormatting sqref="AE15">
    <cfRule type="expression" dxfId="25" priority="36">
      <formula>COUNTA($D$5,$D$6)&gt;=1</formula>
    </cfRule>
  </conditionalFormatting>
  <conditionalFormatting sqref="AE14:AN14">
    <cfRule type="expression" dxfId="24" priority="31">
      <formula>COUNTA($D$7)&gt;=1</formula>
    </cfRule>
  </conditionalFormatting>
  <conditionalFormatting sqref="AE16:AN16">
    <cfRule type="expression" dxfId="23" priority="35">
      <formula>COUNTA($D$6)&gt;=1</formula>
    </cfRule>
  </conditionalFormatting>
  <conditionalFormatting sqref="AI15:AN15">
    <cfRule type="expression" dxfId="22" priority="42">
      <formula>COUNTA($D$5,$D$6)&gt;=1</formula>
    </cfRule>
  </conditionalFormatting>
  <conditionalFormatting sqref="AI32:AT32">
    <cfRule type="expression" dxfId="21" priority="24">
      <formula>COUNTA($D$5:$D$6)&gt;=1</formula>
    </cfRule>
  </conditionalFormatting>
  <conditionalFormatting sqref="AI25:BM31">
    <cfRule type="expression" dxfId="20" priority="1">
      <formula>COUNTA($D$5:$D$6)&gt;=1</formula>
    </cfRule>
  </conditionalFormatting>
  <conditionalFormatting sqref="AI33:BM33">
    <cfRule type="expression" dxfId="19" priority="27">
      <formula>COUNTA($D$5:$D$6)&gt;=1</formula>
    </cfRule>
  </conditionalFormatting>
  <conditionalFormatting sqref="AT32:AV32">
    <cfRule type="containsText" dxfId="18" priority="12" operator="containsText" text="不可">
      <formula>NOT(ISERROR(SEARCH("不可",AT32)))</formula>
    </cfRule>
    <cfRule type="beginsWith" dxfId="17" priority="10" operator="beginsWith" text="可">
      <formula>LEFT(AT32,LEN("可"))="可"</formula>
    </cfRule>
  </conditionalFormatting>
  <conditionalFormatting sqref="AV14:BE14">
    <cfRule type="expression" dxfId="16" priority="17">
      <formula>COUNTA($D$7)&gt;=1</formula>
    </cfRule>
  </conditionalFormatting>
  <conditionalFormatting sqref="AV15:BE15">
    <cfRule type="expression" dxfId="15" priority="18">
      <formula>COUNTA($D$5,$D$6)&gt;=1</formula>
    </cfRule>
  </conditionalFormatting>
  <conditionalFormatting sqref="AV16:BE16">
    <cfRule type="expression" dxfId="14" priority="19">
      <formula>COUNTA($D$6)&gt;=1</formula>
    </cfRule>
  </conditionalFormatting>
  <conditionalFormatting sqref="AW32:BJ32">
    <cfRule type="expression" dxfId="13" priority="23">
      <formula>COUNTA($D$5:$D$6)&gt;=1</formula>
    </cfRule>
  </conditionalFormatting>
  <conditionalFormatting sqref="BJ32:BL32">
    <cfRule type="containsText" dxfId="12" priority="11" operator="containsText" text="不可">
      <formula>NOT(ISERROR(SEARCH("不可",BJ32)))</formula>
    </cfRule>
    <cfRule type="beginsWith" dxfId="11" priority="9" operator="beginsWith" text="可">
      <formula>LEFT(BJ32,LEN("可"))="可"</formula>
    </cfRule>
  </conditionalFormatting>
  <conditionalFormatting sqref="BM32">
    <cfRule type="expression" dxfId="10" priority="29">
      <formula>COUNTA($D$5:$D$6)&gt;=1</formula>
    </cfRule>
  </conditionalFormatting>
  <conditionalFormatting sqref="BM14:BS14">
    <cfRule type="expression" dxfId="9" priority="30">
      <formula>COUNTA($D$7)&gt;=1</formula>
    </cfRule>
  </conditionalFormatting>
  <conditionalFormatting sqref="BW26:BZ27">
    <cfRule type="expression" dxfId="8" priority="8">
      <formula>COUNTA($D$7)&gt;=1</formula>
    </cfRule>
  </conditionalFormatting>
  <conditionalFormatting sqref="CB28:CB29">
    <cfRule type="expression" dxfId="7" priority="6">
      <formula>COUNTA($D$7)&gt;=1</formula>
    </cfRule>
  </conditionalFormatting>
  <conditionalFormatting sqref="CC9:CL9">
    <cfRule type="expression" dxfId="6" priority="20">
      <formula>COUNTA($D$7)&gt;=1</formula>
    </cfRule>
  </conditionalFormatting>
  <conditionalFormatting sqref="CC10:CL10">
    <cfRule type="expression" dxfId="5" priority="21">
      <formula>COUNTA($D$5,$D$6)&gt;=1</formula>
    </cfRule>
  </conditionalFormatting>
  <conditionalFormatting sqref="CC11:CL11">
    <cfRule type="expression" dxfId="4" priority="22">
      <formula>COUNTA($D$6)&gt;=1</formula>
    </cfRule>
  </conditionalFormatting>
  <conditionalFormatting sqref="CG26:CJ30">
    <cfRule type="expression" dxfId="3" priority="4">
      <formula>COUNTA($D$5:$D$6)&gt;=1</formula>
    </cfRule>
  </conditionalFormatting>
  <conditionalFormatting sqref="CL26:CO30">
    <cfRule type="expression" dxfId="2" priority="2">
      <formula>COUNTA($D$5:$D$6)&gt;=1</formula>
    </cfRule>
  </conditionalFormatting>
  <conditionalFormatting sqref="CQ43:CS44">
    <cfRule type="expression" dxfId="1" priority="34">
      <formula>COUNTA($AN$8)&gt;=1</formula>
    </cfRule>
  </conditionalFormatting>
  <conditionalFormatting sqref="CQ45:CS51">
    <cfRule type="expression" dxfId="0" priority="33">
      <formula>COUNTA($AN$6:$AP$7)&gt;=1</formula>
    </cfRule>
  </conditionalFormatting>
  <dataValidations count="2">
    <dataValidation type="list" allowBlank="1" showInputMessage="1" showErrorMessage="1" sqref="E12 D5:D7 D12:D14" xr:uid="{6BE22C24-4CA2-4B68-BAE9-7939FF6671C1}">
      <formula1>$W$1:$W$2</formula1>
    </dataValidation>
    <dataValidation type="list" allowBlank="1" showInputMessage="1" showErrorMessage="1" sqref="E16:E18 D10" xr:uid="{75838023-1CD2-45CF-A9A4-C7E06F4DD68B}">
      <formula1>$X$1:$X$2</formula1>
    </dataValidation>
  </dataValidations>
  <printOptions verticalCentered="1"/>
  <pageMargins left="0.39370078740157483" right="0.19685039370078741" top="0.39370078740157483" bottom="0.39370078740157483" header="0.51181102362204722" footer="0.51181102362204722"/>
  <pageSetup paperSize="9" scale="33" orientation="portrait" r:id="rId1"/>
  <headerFooter alignWithMargins="0"/>
  <drawing r:id="rId2"/>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item1.xml>��
</file>

<file path=customXml/itemProps1.xml><?xml version="1.0" encoding="utf-8"?>
<ds:datastoreItem xmlns:ds="http://schemas.openxmlformats.org/officeDocument/2006/customXml" ds:itemID="{8961B6F9-78DD-4614-A49E-D5251DE961A7}">
  <ds:schemaRefs>
    <ds:schemaRef ds:uri="http://schemas.microsoft.com/DataMashup"/>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4</vt:i4>
      </vt:variant>
      <vt:variant>
        <vt:lpstr>名前付き一覧</vt:lpstr>
      </vt:variant>
      <vt:variant>
        <vt:i4>4</vt:i4>
      </vt:variant>
    </vt:vector>
  </HeadingPairs>
  <TitlesOfParts>
    <vt:vector size="8" baseType="lpstr">
      <vt:lpstr>人員配置体制加算（共同生活援助）■要提出</vt:lpstr>
      <vt:lpstr>参考表（利用者数）■要提出</vt:lpstr>
      <vt:lpstr>人員配置体制確認表■要提出</vt:lpstr>
      <vt:lpstr>人員配置体制確認表 (記載例)</vt:lpstr>
      <vt:lpstr>'参考表（利用者数）■要提出'!Print_Area</vt:lpstr>
      <vt:lpstr>'人員配置体制加算（共同生活援助）■要提出'!Print_Area</vt:lpstr>
      <vt:lpstr>'人員配置体制確認表 (記載例)'!Print_Area</vt:lpstr>
      <vt:lpstr>人員配置体制確認表■要提出!Print_Area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盛岡市</dc:creator>
  <cp:lastModifiedBy>齊藤　礁</cp:lastModifiedBy>
  <cp:lastPrinted>2026-09-02T06:10:58Z</cp:lastPrinted>
  <dcterms:created xsi:type="dcterms:W3CDTF">2014-05-22T15:14:51Z</dcterms:created>
  <dcterms:modified xsi:type="dcterms:W3CDTF">2026-09-02T06:11:29Z</dcterms:modified>
</cp:coreProperties>
</file>